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filterPrivacy="1"/>
  <xr:revisionPtr revIDLastSave="0" documentId="8_{BB23FD00-5B54-4AD3-B9BB-97F6ACD862A5}" xr6:coauthVersionLast="36" xr6:coauthVersionMax="36" xr10:uidLastSave="{00000000-0000-0000-0000-000000000000}"/>
  <bookViews>
    <workbookView xWindow="0" yWindow="0" windowWidth="19200" windowHeight="6930"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8. Suivi du processus" sheetId="16" r:id="rId9"/>
    <sheet name="9. SOUTENABILITE RH" sheetId="9" r:id="rId10"/>
    <sheet name="Données" sheetId="3" state="hidden" r:id="rId11"/>
  </sheets>
  <externalReferences>
    <externalReference r:id="rId12"/>
    <externalReference r:id="rId13"/>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PEDAGOGIQUE'!$A$2:$J$25</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0" i="13" l="1"/>
  <c r="G60" i="13"/>
  <c r="E60" i="13"/>
  <c r="B30" i="13"/>
  <c r="I30" i="13"/>
  <c r="G30" i="13"/>
  <c r="E30" i="13"/>
  <c r="L27" i="13"/>
  <c r="K27" i="13"/>
  <c r="L26" i="13"/>
  <c r="K26" i="13"/>
  <c r="L25" i="13"/>
  <c r="K25" i="13"/>
  <c r="E18" i="6" l="1"/>
  <c r="K20" i="6"/>
  <c r="E17" i="6"/>
  <c r="L59" i="13"/>
  <c r="K59" i="13"/>
  <c r="L58" i="13"/>
  <c r="K58" i="13"/>
  <c r="L60" i="13"/>
  <c r="K60" i="13"/>
  <c r="G70" i="13"/>
  <c r="K68" i="13"/>
  <c r="E68" i="13"/>
  <c r="L68" i="13"/>
  <c r="I68" i="13"/>
  <c r="G68" i="13"/>
  <c r="L67" i="13"/>
  <c r="K67" i="13"/>
  <c r="L66" i="13"/>
  <c r="K66" i="13"/>
  <c r="L65" i="13"/>
  <c r="K65" i="13"/>
  <c r="L36" i="13"/>
  <c r="K36" i="13"/>
  <c r="I38" i="13" l="1"/>
  <c r="G38" i="13"/>
  <c r="E38" i="13"/>
  <c r="L37" i="13"/>
  <c r="K37" i="13"/>
  <c r="L35" i="13"/>
  <c r="L38" i="13" s="1"/>
  <c r="K35" i="13"/>
  <c r="K38" i="13" s="1"/>
  <c r="K28" i="13"/>
  <c r="K29" i="13"/>
  <c r="L28" i="13"/>
  <c r="L29" i="13"/>
  <c r="C49" i="19" l="1"/>
  <c r="G39" i="19"/>
  <c r="F39" i="19"/>
  <c r="G38" i="19"/>
  <c r="H38" i="19" s="1"/>
  <c r="F38" i="19"/>
  <c r="G37" i="19"/>
  <c r="F37" i="19"/>
  <c r="G36" i="19"/>
  <c r="H36" i="19" s="1"/>
  <c r="F36" i="19"/>
  <c r="F40" i="19" s="1"/>
  <c r="H29" i="19"/>
  <c r="C38" i="19" s="1"/>
  <c r="H21" i="19"/>
  <c r="H20" i="19"/>
  <c r="G19" i="19"/>
  <c r="H19" i="19" s="1"/>
  <c r="E19" i="19"/>
  <c r="D19" i="19"/>
  <c r="C19" i="19"/>
  <c r="D18" i="19"/>
  <c r="G17" i="19"/>
  <c r="E17" i="19"/>
  <c r="D17" i="19"/>
  <c r="C17" i="19"/>
  <c r="E16" i="19"/>
  <c r="D16" i="19"/>
  <c r="F17" i="19" l="1"/>
  <c r="D15" i="19"/>
  <c r="F19" i="19"/>
  <c r="H39" i="19"/>
  <c r="H37" i="19"/>
  <c r="H40" i="19"/>
  <c r="H41" i="19" s="1"/>
  <c r="C41" i="19"/>
  <c r="H17" i="19"/>
  <c r="C42" i="19" l="1"/>
  <c r="L24" i="13" l="1"/>
  <c r="K24" i="13"/>
  <c r="L23" i="13"/>
  <c r="K23" i="13"/>
  <c r="L22" i="13"/>
  <c r="K22" i="13"/>
  <c r="L21" i="13"/>
  <c r="K21" i="13"/>
  <c r="L20" i="13"/>
  <c r="K20" i="13"/>
  <c r="L19" i="13"/>
  <c r="K19" i="13"/>
  <c r="L18" i="13"/>
  <c r="K18" i="13"/>
  <c r="L17" i="13"/>
  <c r="K17" i="13"/>
  <c r="L16" i="13"/>
  <c r="K16" i="13"/>
  <c r="L15" i="13"/>
  <c r="K15" i="13"/>
  <c r="L57" i="13" l="1"/>
  <c r="K57" i="13"/>
  <c r="L56" i="13"/>
  <c r="K56" i="13"/>
  <c r="L55" i="13"/>
  <c r="K55" i="13"/>
  <c r="L14" i="13"/>
  <c r="K14" i="13"/>
  <c r="L13" i="13"/>
  <c r="K13" i="13"/>
  <c r="L12" i="13"/>
  <c r="K12" i="13"/>
  <c r="L11" i="13" l="1"/>
  <c r="K11" i="13"/>
  <c r="K45" i="13" l="1"/>
  <c r="K44" i="13"/>
  <c r="K43" i="13"/>
  <c r="K54" i="13"/>
  <c r="K53" i="13"/>
  <c r="K52" i="13"/>
  <c r="K51" i="13"/>
  <c r="K50" i="13"/>
  <c r="K49" i="13"/>
  <c r="K48" i="13"/>
  <c r="K47" i="13"/>
  <c r="K46" i="13"/>
  <c r="K10" i="13"/>
  <c r="K9" i="13"/>
  <c r="K8" i="13"/>
  <c r="K7" i="13"/>
  <c r="K6" i="13"/>
  <c r="K5" i="13"/>
  <c r="K30" i="13" l="1"/>
  <c r="K70" i="13"/>
  <c r="L45" i="13"/>
  <c r="L44" i="13"/>
  <c r="L43" i="13"/>
  <c r="L54" i="13"/>
  <c r="L53" i="13"/>
  <c r="L52" i="13"/>
  <c r="L51" i="13"/>
  <c r="L50" i="13"/>
  <c r="L49" i="13"/>
  <c r="L48" i="13"/>
  <c r="L47" i="13"/>
  <c r="L46" i="13"/>
  <c r="L10" i="13"/>
  <c r="L9" i="13"/>
  <c r="L8" i="13"/>
  <c r="L7" i="13"/>
  <c r="L6" i="13"/>
  <c r="L5" i="13"/>
  <c r="I70" i="13" l="1"/>
  <c r="E18" i="19"/>
  <c r="E15" i="19" s="1"/>
  <c r="L30" i="13"/>
  <c r="G16" i="19" s="1"/>
  <c r="L70" i="13" l="1"/>
  <c r="G18" i="19"/>
  <c r="H18" i="19" s="1"/>
  <c r="H16" i="19"/>
  <c r="C70" i="4"/>
  <c r="G15" i="19" l="1"/>
  <c r="H15" i="19" s="1"/>
  <c r="C36" i="19" s="1"/>
  <c r="C16" i="19"/>
  <c r="E70" i="13" l="1"/>
  <c r="C18" i="19"/>
  <c r="F18" i="19" s="1"/>
  <c r="F16" i="19"/>
  <c r="C15" i="19" l="1"/>
  <c r="F15" i="19"/>
  <c r="H24" i="19" s="1"/>
  <c r="G4" i="19" s="1"/>
  <c r="C31" i="19" l="1"/>
  <c r="C32" i="19" s="1"/>
  <c r="C37" i="19"/>
  <c r="C39" i="19" s="1"/>
  <c r="C40" i="19" s="1"/>
  <c r="C44" i="19" s="1"/>
  <c r="C43" i="19" l="1"/>
  <c r="C4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482FD911-7DAD-4F4C-A190-C2FFF39328A0}">
      <text>
        <r>
          <rPr>
            <b/>
            <sz val="9"/>
            <color indexed="81"/>
            <rFont val="Tahoma"/>
            <family val="2"/>
          </rPr>
          <t>Auteur:</t>
        </r>
        <r>
          <rPr>
            <sz val="9"/>
            <color indexed="81"/>
            <rFont val="Tahoma"/>
            <family val="2"/>
          </rPr>
          <t xml:space="preserve">
Achat de TBI, video projecteur, logiciels spécifiques etc...</t>
        </r>
      </text>
    </comment>
    <comment ref="B26" authorId="0" shapeId="0" xr:uid="{16871459-BAFB-4DAD-AF28-CB68CFDC786D}">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FE7849C6-74AA-4C69-87C8-EEDBAD86C76C}">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B830996B-0692-4026-81C8-2FEEF0E7D1C6}">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<sst xmlns="http://schemas.openxmlformats.org/spreadsheetml/2006/main" count="884" uniqueCount="507">
  <si>
    <t>Note de présentation du projet en vue de la création, de la modification 
ou du renouvellement d’une formation d’établissement diplômante</t>
  </si>
  <si>
    <t>Intitulé de la formation : MSc Modeling for NeuroNal and Cognitive Science</t>
  </si>
  <si>
    <t>Composante</t>
  </si>
  <si>
    <t>UCA IDEX</t>
  </si>
  <si>
    <t>Secteur disciplinaire : Biologie, mathématiques, informatique, cognition, santé</t>
  </si>
  <si>
    <t>70 - PLURI SCIENCES</t>
  </si>
  <si>
    <t>Responsable de la formation (Nom Prénom) : BETHUS Ingrid</t>
  </si>
  <si>
    <t xml:space="preserve">Fonction : Responsable de la formation
Grade : MCF </t>
  </si>
  <si>
    <t>Public visé : Bac+3, licence, formations professionalissantes équivalentes à une licence</t>
  </si>
  <si>
    <t>Cycle du diplôme</t>
  </si>
  <si>
    <t>Master</t>
  </si>
  <si>
    <t>Niveau d'entrée minimal (bac, bac+1, bac+2 …)</t>
  </si>
  <si>
    <t>Bac+3</t>
  </si>
  <si>
    <t>Niveau estimé de sortie  bac, bac+1, bac+2 ...)</t>
  </si>
  <si>
    <t>Bac+5</t>
  </si>
  <si>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</si>
  <si>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</si>
  <si>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</si>
  <si>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</si>
  <si>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</si>
  <si>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</si>
  <si>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</si>
  <si>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</si>
  <si>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t xml:space="preserve">Logistique (lieu de la formation, capacité salle, spécificités salles) : </t>
    </r>
    <r>
      <rPr>
        <sz val="11"/>
        <color theme="1"/>
        <rFont val="Calibri"/>
        <family val="2"/>
        <scheme val="minor"/>
      </rPr>
      <t xml:space="preserve">EPU les Lucioles, 1645 Route des Lucioles FR-06410 Sophia-Antipolis
2 salles : une salle de cours capacité de 30 personnes, un bureau attenant capacité de 2 personnes. </t>
    </r>
  </si>
  <si>
    <r>
      <t xml:space="preserve">Langue(s) d’enseignement : </t>
    </r>
    <r>
      <rPr>
        <sz val="11"/>
        <color theme="1"/>
        <rFont val="Calibri"/>
        <family val="2"/>
        <scheme val="minor"/>
      </rPr>
      <t>Anglais</t>
    </r>
  </si>
  <si>
    <t>2 ans</t>
  </si>
  <si>
    <t>Stage</t>
  </si>
  <si>
    <t>Partenariat public ou privé académique :</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</si>
  <si>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</si>
  <si>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</si>
  <si>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</si>
  <si>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</si>
  <si>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</si>
  <si>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</si>
  <si>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</si>
  <si>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</si>
  <si>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</si>
  <si>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</si>
  <si>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</si>
  <si>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</si>
  <si>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</si>
  <si>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</si>
  <si>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</si>
  <si>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</si>
  <si>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</si>
  <si>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</si>
  <si>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</si>
  <si>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</si>
  <si>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</si>
  <si>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</si>
  <si>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</si>
  <si>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</si>
  <si>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</si>
  <si>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</si>
  <si>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</si>
  <si>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</si>
  <si>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</si>
  <si>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</si>
  <si>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</si>
  <si>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</si>
  <si>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</si>
  <si>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</si>
  <si>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</si>
  <si>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</si>
  <si>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</si>
  <si>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</si>
  <si>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</si>
  <si>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</si>
  <si>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</si>
  <si>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</si>
  <si>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</si>
  <si>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</si>
  <si>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</si>
  <si>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 xml:space="preserve">Master Artificial Intelligence: Cognitive Computing </t>
  </si>
  <si>
    <t>Radboud Universiteit (NL)</t>
  </si>
  <si>
    <t>public</t>
  </si>
  <si>
    <t>temps plein</t>
  </si>
  <si>
    <t>2300-17000</t>
  </si>
  <si>
    <t xml:space="preserve">Présentiel </t>
  </si>
  <si>
    <t>Master Cognitive Neuroscience (research)</t>
  </si>
  <si>
    <t>M.SC. COGNITIVE SYSTEMS</t>
  </si>
  <si>
    <t>University of Potsdam (DE)</t>
  </si>
  <si>
    <t>University of Ulm (DE)</t>
  </si>
  <si>
    <t>316-1500</t>
  </si>
  <si>
    <t>MSc Cognitive Science</t>
  </si>
  <si>
    <t>University of Edinburgh (UK)</t>
  </si>
  <si>
    <t>temps plein (un an) ou temps partiel (2 ans)</t>
  </si>
  <si>
    <t>17000-38500</t>
  </si>
  <si>
    <t>présentiel/à distance</t>
  </si>
  <si>
    <t>programme d'un an</t>
  </si>
  <si>
    <t>MSc Computational Cognitive Science</t>
  </si>
  <si>
    <t>University of Groningen (NL)</t>
  </si>
  <si>
    <t>2200-18800</t>
  </si>
  <si>
    <t>présentiel</t>
  </si>
  <si>
    <t>MSc Cognitive Science and Artificial Intelligence</t>
  </si>
  <si>
    <t>Tilburg University (NL)</t>
  </si>
  <si>
    <t>2300-14900</t>
  </si>
  <si>
    <t xml:space="preserve">MSc Cognitive Science </t>
  </si>
  <si>
    <t>UCD Dublin (IR)</t>
  </si>
  <si>
    <t>7900-21500 (temps plein)</t>
  </si>
  <si>
    <t>TU Darmstadt (DE)</t>
  </si>
  <si>
    <t>MSc Computational Neuroscience, Cognition and AI</t>
  </si>
  <si>
    <t xml:space="preserve"> University of Nottingham (UK)</t>
  </si>
  <si>
    <t>temps plein (un an)</t>
  </si>
  <si>
    <t>11000-27000</t>
  </si>
  <si>
    <t>MSc Cognitive and Computational Neuroscience</t>
  </si>
  <si>
    <t xml:space="preserve"> University of Sheffield (UK)</t>
  </si>
  <si>
    <t>11900-29900</t>
  </si>
  <si>
    <t>MSc Computational Cognitive Neuroscience</t>
  </si>
  <si>
    <t>Goldsmiths University of London (UK)</t>
  </si>
  <si>
    <t>?</t>
  </si>
  <si>
    <t>11200-16600</t>
  </si>
  <si>
    <t xml:space="preserve"> MSc Computational Neuroscience </t>
  </si>
  <si>
    <t>Technische Universität &amp; Humboldt Universität Berlin (DE)</t>
  </si>
  <si>
    <t xml:space="preserve">MSc Computational Neuroscience MSc </t>
  </si>
  <si>
    <t>Middlesex University London (UK)</t>
  </si>
  <si>
    <t>9600-15100</t>
  </si>
  <si>
    <t>MSc COMPUTATIONAL AND COGNITIVE NEUROSCIENCE</t>
  </si>
  <si>
    <t>ELTE Eötvös Loránd University (HU)</t>
  </si>
  <si>
    <t>Master sciences cognitives</t>
  </si>
  <si>
    <t>Université de Lorraine</t>
  </si>
  <si>
    <t>programme ouvert à l'alternance</t>
  </si>
  <si>
    <t>Commentaires de la Direction Formation continue :</t>
  </si>
  <si>
    <t>4. EQUIPE PEDAGOGIQUE</t>
  </si>
  <si>
    <t>ENSEIGNANTS (y compris d’autres établissements d’enseignement supérieur)</t>
  </si>
  <si>
    <t>INTERVENANTS PROFESSIONNELS (vacations)</t>
  </si>
  <si>
    <t>Statut</t>
  </si>
  <si>
    <t>Établissement de rattachement</t>
  </si>
  <si>
    <t>Coordonnées (y compris courriel)</t>
  </si>
  <si>
    <t>Volume horaire assuré</t>
  </si>
  <si>
    <t>Profession</t>
  </si>
  <si>
    <t>Organisme de rattachement</t>
  </si>
  <si>
    <t>Apports au regard des objectifs de la formation</t>
  </si>
  <si>
    <t xml:space="preserve">Agnès Festré </t>
  </si>
  <si>
    <t>E/C</t>
  </si>
  <si>
    <t>UCA</t>
  </si>
  <si>
    <t xml:space="preserve">Mattia Sensi </t>
  </si>
  <si>
    <t>chercheur</t>
  </si>
  <si>
    <t>Inria</t>
  </si>
  <si>
    <t>Expertise sur un sujet précis</t>
  </si>
  <si>
    <t>Giuseppe Attanasi</t>
  </si>
  <si>
    <t xml:space="preserve">Serena Villata </t>
  </si>
  <si>
    <t>CNRS</t>
  </si>
  <si>
    <t>Paolo Zeppini</t>
  </si>
  <si>
    <t>Alice Guyon</t>
  </si>
  <si>
    <t>Frédéric Lavigne</t>
  </si>
  <si>
    <r>
      <t>Tobias Scheer</t>
    </r>
    <r>
      <rPr>
        <sz val="11"/>
        <color theme="1"/>
        <rFont val="Calibri"/>
        <family val="2"/>
        <scheme val="minor"/>
      </rPr>
      <t xml:space="preserve"> </t>
    </r>
  </si>
  <si>
    <t>Fabien Mathy</t>
  </si>
  <si>
    <t>Mathieu Desroches</t>
  </si>
  <si>
    <t>Ingrid Bethus</t>
  </si>
  <si>
    <r>
      <t>Etienne Tanré</t>
    </r>
    <r>
      <rPr>
        <sz val="11"/>
        <color theme="1"/>
        <rFont val="Calibri"/>
        <family val="2"/>
        <scheme val="minor"/>
      </rPr>
      <t xml:space="preserve"> </t>
    </r>
  </si>
  <si>
    <t>Martin Krupa</t>
  </si>
  <si>
    <r>
      <t>Claire Guerrier</t>
    </r>
    <r>
      <rPr>
        <sz val="11"/>
        <color theme="1"/>
        <rFont val="Calibri"/>
        <family val="2"/>
        <scheme val="minor"/>
      </rPr>
      <t xml:space="preserve"> </t>
    </r>
  </si>
  <si>
    <t>Emilie Gerbier</t>
  </si>
  <si>
    <r>
      <t>Bruno Cessac</t>
    </r>
    <r>
      <rPr>
        <sz val="11"/>
        <color theme="1"/>
        <rFont val="Calibri"/>
        <family val="2"/>
        <scheme val="minor"/>
      </rPr>
      <t xml:space="preserve"> </t>
    </r>
  </si>
  <si>
    <t>Raphaël Fargier</t>
  </si>
  <si>
    <r>
      <t>Theodore Papadopoulo</t>
    </r>
    <r>
      <rPr>
        <sz val="11"/>
        <color theme="1"/>
        <rFont val="Calibri"/>
        <family val="2"/>
        <scheme val="minor"/>
      </rPr>
      <t xml:space="preserve"> </t>
    </r>
  </si>
  <si>
    <t>Vincent Vandewalle</t>
  </si>
  <si>
    <t>Patricia Reynaud-Bouret</t>
  </si>
  <si>
    <t>Benoit Miramond</t>
  </si>
  <si>
    <t>Alexandre Muzy</t>
  </si>
  <si>
    <t>Laurent Rodrigues</t>
  </si>
  <si>
    <t>Simone Ebert</t>
  </si>
  <si>
    <t>Jean Martinet</t>
  </si>
  <si>
    <t>Seckin Arslan</t>
  </si>
  <si>
    <t>Fernand Gobet</t>
  </si>
  <si>
    <t>University of Liverpool</t>
  </si>
  <si>
    <t>Samuel Deslauriers-Gauthier</t>
  </si>
  <si>
    <t>Pierre-Yves Jacob</t>
  </si>
  <si>
    <t>5. SELECTION</t>
  </si>
  <si>
    <t>Date d'ouverture de la campagne :</t>
  </si>
  <si>
    <t>Date de fermeture de la campagne :</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</si>
  <si>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</si>
  <si>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</si>
  <si>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</si>
  <si>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</si>
  <si>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</si>
  <si>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</si>
  <si>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</si>
  <si>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</si>
  <si>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Matières fondamentales pour lesquelles l’absence de connaissances est rédhibitoire :  Mathématiques/statistiques</t>
  </si>
  <si>
    <t>Lettre de motivation et descriptif du projet professionnel :</t>
  </si>
  <si>
    <t>Curriculum Vitae détaillé :</t>
  </si>
  <si>
    <t>Lettres de recommandation :</t>
  </si>
  <si>
    <t>Facultatif</t>
  </si>
  <si>
    <t>Ne rentre pas dans les critères de sélection mais permet d’apporter un soutien à la candidature.</t>
  </si>
  <si>
    <t>Niveau de langue en français pour les candidats titulaires d'un diplôme étranger :</t>
  </si>
  <si>
    <t>Non</t>
  </si>
  <si>
    <t xml:space="preserve">Niveau CECRL attendu : </t>
  </si>
  <si>
    <t>Niveau de langue en anglais :</t>
  </si>
  <si>
    <t>Obligatoire</t>
  </si>
  <si>
    <t>Niveau CECRL attendu :</t>
  </si>
  <si>
    <t>C1</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</si>
  <si>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</si>
  <si>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</si>
  <si>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</si>
  <si>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</si>
  <si>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</si>
  <si>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</si>
  <si>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Certifications supplémentaires, attestations de stage(s)</t>
  </si>
  <si>
    <t>Autre document (précisez):</t>
  </si>
  <si>
    <t>Entretien Oral :</t>
  </si>
  <si>
    <t>6.MAQUETTE</t>
  </si>
  <si>
    <t>UE DISCIPLINAIRES</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</si>
  <si>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</si>
  <si>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</si>
  <si>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</si>
  <si>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</si>
  <si>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</si>
  <si>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</si>
  <si>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</si>
  <si>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</si>
  <si>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</si>
  <si>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</si>
  <si>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Bootcamp (obligatoire)</t>
  </si>
  <si>
    <t>OUI</t>
  </si>
  <si>
    <t>NON</t>
  </si>
  <si>
    <t>Introduction to modeling in neuroscience and cognition (obligatoire)</t>
  </si>
  <si>
    <t>Behavioral and cognitive neuroscience (obligatoire)</t>
  </si>
  <si>
    <t>Miniprojects (obligatoire)</t>
  </si>
  <si>
    <t>Computational modeling and simulation of neurocognitive systems (obligatoire)</t>
  </si>
  <si>
    <t>Prospective research and innovation (obligatoire)</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</si>
  <si>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</si>
  <si>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</si>
  <si>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</si>
  <si>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</si>
  <si>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</si>
  <si>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</si>
  <si>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</si>
  <si>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</si>
  <si>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</si>
  <si>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</si>
  <si>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Etudiants européens (UE) dont le revenu net global des parents pour l'année N-2 est entre €50,001 - €80,000</t>
  </si>
  <si>
    <t>Droit d'inscription n°3 (DI 3):</t>
  </si>
  <si>
    <t>Etudiants européens (UE) dont le revenu net global des parents pour l'année N-2 est entre €35000-50000</t>
  </si>
  <si>
    <t>Droit d'inscription n°4 (DI 4):</t>
  </si>
  <si>
    <t>Etudiants européens (UE) dont le revenu net global des parents pour l'année N-2 est inférieur à €35000</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</si>
  <si>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</si>
  <si>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</si>
  <si>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</si>
  <si>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</si>
  <si>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</si>
  <si>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</si>
  <si>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</si>
  <si>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</si>
  <si>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</si>
  <si>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</si>
  <si>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</si>
  <si>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</si>
  <si>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</si>
  <si>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</si>
  <si>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</si>
  <si>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</si>
  <si>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</si>
  <si>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</si>
  <si>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</si>
  <si>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</si>
  <si>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</si>
  <si>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</si>
  <si>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</si>
  <si>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</si>
  <si>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</si>
  <si>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</si>
  <si>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</si>
  <si>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</si>
  <si>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</si>
  <si>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</si>
  <si>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</si>
  <si>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</si>
  <si>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</si>
  <si>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</si>
  <si>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</si>
  <si>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</si>
  <si>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</si>
  <si>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</si>
  <si>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</si>
  <si>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</si>
  <si>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</si>
  <si>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</si>
  <si>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</si>
  <si>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</si>
  <si>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</si>
  <si>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</si>
  <si>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</si>
  <si>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</si>
  <si>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</si>
  <si>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</si>
  <si>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</si>
  <si>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</si>
  <si>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</si>
  <si>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</si>
  <si>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</si>
  <si>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</si>
  <si>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</si>
  <si>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</si>
  <si>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</si>
  <si>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</si>
  <si>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</si>
  <si>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</si>
  <si>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</si>
  <si>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</si>
  <si>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</si>
  <si>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</si>
  <si>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</si>
  <si>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</si>
  <si>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</si>
  <si>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</si>
  <si>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</si>
  <si>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</si>
  <si>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</si>
  <si>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</si>
  <si>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</si>
  <si>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</si>
  <si>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</si>
  <si>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</si>
  <si>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</si>
  <si>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</si>
  <si>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</si>
  <si>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</si>
  <si>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</si>
  <si>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</si>
  <si>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</si>
  <si>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</si>
  <si>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</si>
  <si>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</si>
  <si>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</si>
  <si>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</si>
  <si>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</si>
  <si>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</si>
  <si>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</si>
  <si>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</si>
  <si>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</si>
  <si>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</si>
  <si>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</si>
  <si>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</si>
  <si>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</si>
  <si>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</si>
  <si>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</si>
  <si>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</si>
  <si>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</si>
  <si>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</si>
  <si>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</si>
  <si>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</si>
  <si>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</si>
  <si>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</si>
  <si>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</si>
  <si>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</si>
  <si>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</si>
  <si>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</si>
  <si>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</si>
  <si>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</si>
  <si>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</si>
  <si>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</si>
  <si>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</si>
  <si>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</si>
  <si>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</si>
  <si>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</si>
  <si>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</si>
  <si>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</si>
  <si>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</si>
  <si>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</si>
  <si>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</si>
  <si>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</si>
  <si>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</si>
  <si>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</si>
  <si>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</si>
  <si>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</si>
  <si>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</si>
  <si>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</si>
  <si>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</si>
  <si>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</si>
  <si>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</si>
  <si>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</si>
  <si>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</si>
  <si>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</si>
  <si>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</si>
  <si>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</si>
  <si>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</si>
  <si>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</si>
  <si>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</si>
  <si>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</si>
  <si>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</si>
  <si>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</si>
  <si>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</si>
  <si>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</si>
  <si>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</si>
  <si>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</si>
  <si>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</si>
  <si>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</si>
  <si>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</si>
  <si>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</si>
  <si>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</si>
  <si>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</si>
  <si>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</si>
  <si>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</si>
  <si>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</si>
  <si>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</si>
  <si>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</si>
  <si>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</si>
  <si>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</si>
  <si>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</si>
  <si>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</si>
  <si>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</si>
  <si>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</si>
  <si>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</si>
  <si>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</si>
  <si>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</si>
  <si>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</si>
  <si>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</si>
  <si>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</si>
  <si>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</si>
  <si>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</si>
  <si>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</si>
  <si>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</si>
  <si>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</si>
  <si>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</si>
  <si>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</si>
  <si>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</si>
  <si>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</si>
  <si>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</si>
  <si>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</si>
  <si>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</si>
  <si>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</si>
  <si>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</si>
  <si>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</si>
  <si>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</si>
  <si>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</si>
  <si>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</si>
  <si>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</si>
  <si>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</si>
  <si>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</si>
  <si>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</si>
  <si>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</si>
  <si>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</si>
  <si>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</si>
  <si>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</si>
  <si>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</si>
  <si>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</si>
  <si>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</si>
  <si>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</si>
  <si>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Methods and tools for technical and scientific writing</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</si>
  <si>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 développement de l'IA et la compréhension des systèmes cognitifs et neuro-biologiques reposent sur la modélisation de ces derniers. Le MSc propose une approche interdisciplinaire unique et est implanté dans un environnement où les entreprises innovantes (Technopole de Sophia-Antipolis) expriment un besoin croissant de ce type de formation. </t>
    </r>
  </si>
  <si>
    <t xml:space="preserve">Durée de la formation : </t>
  </si>
  <si>
    <r>
      <t xml:space="preserve">Rythme de la formation (journée, soir, samedi, alternance, séquences de cours groupés, cours du soir, séance de regroupement…) : </t>
    </r>
    <r>
      <rPr>
        <sz val="11"/>
        <color theme="1"/>
        <rFont val="Calibri"/>
        <family val="2"/>
        <scheme val="minor"/>
      </rPr>
      <t>Journée</t>
    </r>
  </si>
  <si>
    <t>Partenariat public ou privé financier :</t>
  </si>
  <si>
    <t>Le MSc Mod4NeuCog vise à former les chercheurs interdisciplinaires de demain au croisement des mathématiques appliquées et des sciences cognitives. Grâce à son approche innovante de mentorat, cette formation encourage les étudiants à développer leur curiosité naturelle et leur indépendance.
L’organisation de la formation permet aux étudiants d’acquérir des compétences dans les domaines suivants :
- acquérir et maitriser des connaissances académiques du niveau de l’état de l’art dans différents domaines de la modélisation (mathématique, informatique, physique, statistique), des sciences cognitives et des neurosciences
- avoir des notions de prospectives vis-à-vis de ces thématiques (recherche de type « hot  topic », besoin des industriels, besoin des patients)
- effectuer un travail en équipe dans un laboratoire de recherche
- analyser, critiquer et discuter des résultats scientifiques
- mobiliser des connaissances pluridisciplinaires
- rechercher et analyser la littérature scientifique
- comprendre et présenter le développement des projets scientifiques
- maîtrise de l’anglais scientifique et spécialisé
- communiquer des résultats scientifiques à l’écrit et à l'oral
- rédiger un rapport de stage de recherche
- connaître et respecter les règles de fonctionnement des laboratoires d'université</t>
  </si>
  <si>
    <t>doctorant</t>
  </si>
  <si>
    <t>Prénom Nom</t>
  </si>
  <si>
    <t>Stage 1 (obligatoire)</t>
  </si>
  <si>
    <t>Scientific communication (obligatoire)</t>
  </si>
  <si>
    <t>Stochastic models in neurocognition and their statistical inference (optionnel)</t>
  </si>
  <si>
    <t>Mutiple-timescale systems in neuroscience (optionnel)</t>
  </si>
  <si>
    <t>Functional neuroimaging and data processing (optionnel)</t>
  </si>
  <si>
    <t>Language (optionnel)</t>
  </si>
  <si>
    <t>Knowledge, intelligence and expertise (optionnel)</t>
  </si>
  <si>
    <t>Reasoning and decision making (optionnel)</t>
  </si>
  <si>
    <t>Data collection methods and statistical analyses (optionnel)</t>
  </si>
  <si>
    <t>Mathematical modeling at the molecular and cellular level (optionnel)</t>
  </si>
  <si>
    <t>Text analysis, deep learning and statistics (optionnel)</t>
  </si>
  <si>
    <t>Advanced deep learning (optionnel)</t>
  </si>
  <si>
    <t>Methods (facultatif)</t>
  </si>
  <si>
    <t>Stage 2 (obligatoire)</t>
  </si>
  <si>
    <t>Python (obligatoire)</t>
  </si>
  <si>
    <t>Objet du projet de formation :</t>
  </si>
  <si>
    <r>
      <t>Téléphone : 04 89 73 24 99
Mail :</t>
    </r>
    <r>
      <rPr>
        <sz val="11"/>
        <color theme="1"/>
        <rFont val="Calibri"/>
        <family val="2"/>
        <scheme val="minor"/>
      </rPr>
      <t xml:space="preserve"> bethus@ipmc.cnrs.fr ingrid.bethus@univ-cotedazur.fr</t>
    </r>
  </si>
  <si>
    <r>
      <t xml:space="preserve">Prérequis : </t>
    </r>
    <r>
      <rPr>
        <sz val="11"/>
        <color theme="1"/>
        <rFont val="Calibri"/>
        <family val="2"/>
        <scheme val="minor"/>
      </rPr>
      <t xml:space="preserve">Un bon niveau en mathématiques, ainsi qu'en statistiques en licence et des connaissances en neuro-biologie et/ou informatique, sont attendus. </t>
    </r>
  </si>
  <si>
    <r>
      <t xml:space="preserve">Objectif pédagogique exprimé en compétences/métiers :
</t>
    </r>
    <r>
      <rPr>
        <sz val="11"/>
        <rFont val="Calibri"/>
        <family val="2"/>
        <scheme val="minor"/>
      </rPr>
      <t xml:space="preserve">Cette formation ambitionne de former des étudiants aux compétences pluridisciplinaires, dont la compétence forte dans les domaines de la modélisation (mathématiques, informatique, physique, statistiques) est complétée par une réelle connaissance des sciences cognitives allant jusqu’aux neurosciences et aux applications biomédicales. En ce sens-là, ce programme s’inscrit dans le champ SITE (Sciences, Ingénierie, Technologie, et Environnement) mais aussi dans le champ SHS (Sciences de l'Homme et de la Société) et le champ BSS (Biologie, Santé, Sport). 
Le MSc a pour but de former à la fois les futurs chercheurs interdisciplinaires en sciences cognitives et neurosciences computationnelles mais aussi de former les futurs ingénieurs en neuro-technologie qui vont pouvoir mettre l’intelligence artificielle au service de l’humain. 
</t>
    </r>
  </si>
  <si>
    <r>
      <t xml:space="preserve">Nombre visé de participants par session :  </t>
    </r>
    <r>
      <rPr>
        <sz val="11"/>
        <rFont val="Calibri"/>
        <family val="2"/>
        <scheme val="minor"/>
      </rPr>
      <t>15 par année de Msc</t>
    </r>
  </si>
  <si>
    <r>
      <t>Nombre de sessions par an et périodes de l’année :</t>
    </r>
    <r>
      <rPr>
        <sz val="11"/>
        <color theme="1"/>
        <rFont val="Calibri"/>
        <family val="2"/>
        <scheme val="minor"/>
      </rPr>
      <t xml:space="preserve"> une session par an, candidatures de décembre à juin, et rentrée en septembre</t>
    </r>
  </si>
  <si>
    <r>
      <t xml:space="preserve">Arguments (alignement stratégique, intérêt financier, intérêt d’image, intérêt pour l’insertion professionnelle des étudiants, ...) : </t>
    </r>
    <r>
      <rPr>
        <sz val="11"/>
        <color theme="1"/>
        <rFont val="Calibri"/>
        <family val="2"/>
        <scheme val="minor"/>
      </rPr>
      <t xml:space="preserve">Avis très favorable, programme stratégique IDEX/UCA. </t>
    </r>
    <r>
      <rPr>
        <b/>
        <sz val="11"/>
        <color theme="1"/>
        <rFont val="Calibri"/>
        <family val="2"/>
        <scheme val="minor"/>
      </rPr>
      <t xml:space="preserve">
Date COPIL composante : </t>
    </r>
    <r>
      <rPr>
        <sz val="11"/>
        <color theme="1"/>
        <rFont val="Calibri"/>
        <family val="2"/>
        <scheme val="minor"/>
      </rPr>
      <t>janvier 2023</t>
    </r>
  </si>
  <si>
    <t xml:space="preserve">Cette formation est rattachée à l'institut NeuroMod, composante pérenne de l'Université Côte d'Azur depuis 2020, dont l'objectif est de promouvoir la recherche interdisciplinaire en modélisation, cognition et neurosciences. Pour ce faire, la communauté de l'institut s'est mobilisée dans la création du MSc car ayant clairement identifié un besoin de formation dans ces thématiques. La maquette a été construite en fonction de l'offre et la demande. Au préalable l'équipe pédagogique a réalisé une analyse en interne (UCA) afin de : 
1) déterminer le vivier d'enseignants ou chercheurs disposés à construire des UE alors encore non-existantes pour ce MSc  
2) identifier les unités d'enseignement disponibles pouvant être mutualisées avec d'autres MSc. 
Le défi de l'interdisciplinarité est de former des étudiants à plusieurs disciplines, en tissant des liens entre elles. Au vu de cette exigence, la formation privilégie un petit nombre d’étudiants (15 maximum) triés sur le volet et montrant une réelle curiosité pour les sciences cognitives ou les neurosciences (une proposition de projet de recherche qui les motive est demandée aux étudiants lors de leur candidature). La formation est dispensée entièrement en anglais, les étudiants étrangers constituent donc une grande partie des effectifs. Les étudiants peuvent provenir de formations très diverses (psychologie, économie, biologie, linguistique, informatique, électronique, mathématique, physique, statistique) mais dans tous les cas, la capacité à suivre des cours de modélisation (mathématiques, informatique, physique, statistiques) à un niveau soutenu est un prérequis.
Au vu de l'hétérogénéité du profil des étudiants l’année de M1 commence avec 2 mois de remise à niveau avec des cours intenses (195h de cours en présentiel). Le but est de permettre à chaque étudiant d'acquérir un socle commun de connaissances et de compétences en sciences cognitives, neurosciences, expérimentation (design d’expérience), mathématiques (algèbre linéaire, dérivées partielles, probabilités, statistiques), informatique (programmation et démarche modélisatrice). La suite du programme se décline entre: 
- 5 cours obligatoires (neurobiologie, simulation et modélisation computationnelle, innovation et recherche prospective, communication scientifique, Python).
- 5 cours optionnels sur les 10 proposés (approfondissement dans l'une des 3 disciplines);
- 1 mini-projet tutoré de 6 à 9 semaines; 
- 1 stage long (5-6 mois) en local;
- 1 stage long (5-6 mois) à l'international.
</t>
  </si>
  <si>
    <r>
      <t xml:space="preserve">Durée du stage : </t>
    </r>
    <r>
      <rPr>
        <sz val="11"/>
        <color theme="1"/>
        <rFont val="Calibri"/>
        <family val="2"/>
        <scheme val="minor"/>
      </rPr>
      <t>2 stages de 5 à 6 mois et un mini-stage de 6 semaines</t>
    </r>
  </si>
  <si>
    <t xml:space="preserve">Le MSc Mod4NeuCog est l'un des programmes de formation internationale de l’IDEX et est ouvert depuis la rentrée 2018. Le choix de la gouvernance de l'Université Côte d'Azur était de permettre, via l’IDEX et du projet UCAJEDI, la naissance de formations originales parce-que profondément transdisciplinaires, internationales, engageant plusieurs membres de l'ex-ComUE, non concurrentielles de l’offre existante, et répondant au développement de grandes thématiques de recherche, telles que les sciences de données, l’intelligence artificielle, la modélisation. Le programme de Mod4NeuCog s’inscrit précisément dans ces disciplines et plus généralement dans le champ Sciences et Technologies, il accueille chaque année une dizaine de nouveaux étudiants internationaux. Une des spécificités de Mod4NeuCog vient du fait que ce MSc est rattaché à l'institut NeuroMod (Institut de Modélisation en Neurosciences et Cognition), qui est une composante pérenne de l'Université Côte d'Azur depuis 2020. Cet institut est né de la volonté d'une communauté de chercheurs et d'enseignants-chercheurs à repousser les frontières disciplinaires et de favoriser les échanges entre toutes les disciplines impliquées dans la modélisation en neurosciences et cognition à savoir les mathématiques, l'informatique, la biologie, les sciences cognitives et la santé. Les personnels impliqués dans la création de l'institut ont également porté le projet de cette formation, qui a donc un ancrage particulièrement fort dans la communauté de recherche locale. 
Le MSc dispose depuis 2020 de l'accrédiation grade master et est également labélisé par le 3IA Côte d'Azur au vu des enseignements proposés en IA. </t>
  </si>
  <si>
    <t xml:space="preserve">Nous acceptons des profils extrêmement variés car notre formation inclus un module de "remise à niveau" en début de M1. Ainsi nous recrutons des étudiants avec des formations initiales BAC+3 ou équivalent en : 
- linguistique
- sciences cognitives 
- psychologie
- biologie
- mathématiques
- informatique
- physique
- chimie
- électronique (ingénieurie) 
- médecine/santé
La formation Mod4NeuCog est ouverte aux salariés désireux de poursuivre en formation continue (bac+4 bac+5) qui veulent développer leurs compétences pour répondre aux exigences du marché du travail d'aujourd’hui et de demain.
L'effectif est plafonné à maximum 15 étudiants par an. </t>
  </si>
  <si>
    <t xml:space="preserve">L'essor de la modélisation et des outils en neurosience cognitive demande une forte interdisciplinarité, indispensable à la compréhension de ces processus cognitifs complexes. 
Dans un monde de la recherche de plus en plus compétitif, il est indispensable de se démarquer à travers des actions de formation originales ciblant un besoin de professionels pouvant 
1) interagir et travailler dans des équipes interdisciplinaires 
2) soulever des questions de recherche pointues et nécesaires à l'évolution de ces discplines. 
Les compétences acquises au niveau de la recherche académique et en R&amp;D (dans le privé) seront demandées pour: 
- le développement de logiciels et technologies intelligents (IA bio-inspirée, neurosciences computationnelles, systèmes neuromorphiques);
- le développement de protocoles d'experimentation et l'analyse de données sur les systèmes cognitifs;
- le développement d'outils d'analyse dans le domaine de la santé, permettant un meilleur diagnostic des pathologies et les traitements de ces dernières. 
- le développement de modèles sur les comportements socio-économiques.
</t>
  </si>
  <si>
    <t>EN FRANCE: Il n'existe aucune formation identique en Anglais. 
Seul le Master Sciences Cognitives de l'Université de Lorraine peut être équivalent, mais en Français.
EN EUROPE: 15 programmes similaires/semblables
- Master Artificial Intelligence: Cognitive Computing - Radboud Universiteit (NL)
- Master Cognitive Neuroscience (research) - Radboud Universiteit (NL)
- M.SC. COGNITIVE SYSTEMS - University of Potsdam (DE)
- MSc Cognitive Systems - University of Ulm (DE)
- MSc Computational Cognitive Science - University of Groningen (NL)
- MSc Cognitive Science and Artificial Intelligence - Tilburg University (NL)
- MSc Cognitive Science - UCD Dublin (IR)
- MSc Cognitive Science - TU Darmstadt (DE)
- MSc Cognitive Science - University of Edinburgh (UK)
- MSc Computational Neuroscience, Cognition and AI MSc - University of Nottingham (UK)
- MSc Cognitive and Computational Neuroscience - University of Sheffield (UK)
- MSc Computational Cognitive Neuroscience - Goldsmiths University of London (UK)
- MSc Computational Neuroscience - Bernstein Center / TU and HU Berlin
- MSc Computational Neuroscience MSc - Middlesex University London (UK)
-MSc COMPUTATIONAL AND COGNITIVE NEUROSCIENCE - ELTE Eötvös Loránd University (HU)
INTERNATIONAL: 0 trouvés</t>
  </si>
  <si>
    <t>non</t>
  </si>
  <si>
    <t>oui</t>
  </si>
  <si>
    <t>943H</t>
  </si>
  <si>
    <t>Université Gênes ITALY</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</si>
  <si>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</si>
  <si>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</si>
  <si>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Une proposition de projet: Une brève description d'un projet d’intérêt dans le domaine de la modélisation des systèmes neuronaux et cognitifs, sur 1 page en anglais (Mod4NeuCog ne s'engage pas à proposer ce projet comme stage si le candidat est admis). Formulaire connaissances/niveau en mathématiques. Photo numérique / Justificatif d'identité / Copie du dernier diplôme en anglais ou français  (traduction officielle demandée)/ Formulaire d'autorisation / Questionnaire de visibilité</t>
  </si>
  <si>
    <t xml:space="preserve">non </t>
  </si>
  <si>
    <t>Le jury se réserve le droit de convoquer le candidat pour un entretien oral à distance si certains points de la candidature ont besoin d'éclairage.</t>
  </si>
  <si>
    <r>
      <t xml:space="preserve">Informations complémentaires : </t>
    </r>
    <r>
      <rPr>
        <sz val="11"/>
        <color theme="1"/>
        <rFont val="Calibri"/>
        <family val="2"/>
        <scheme val="minor"/>
      </rPr>
      <t>Formation adossée à l'Institut NeurMod</t>
    </r>
  </si>
  <si>
    <t>Année 1</t>
  </si>
  <si>
    <t xml:space="preserve">Nombre à choisir par l'étudiant : </t>
  </si>
  <si>
    <t>Année 2</t>
  </si>
  <si>
    <t>en date du: 09/01/3023</t>
  </si>
  <si>
    <t>Nom de l'agent : A DELORT</t>
  </si>
  <si>
    <t>Nombre à choisir par l'étudiant : 2 cours obligatoires et 2 options non choisies en année 1 + stage</t>
  </si>
  <si>
    <t>Nombre à choisir par l'étudiant : 5 cours obligatoires et 3 options (+ mini projet obligatoire)</t>
  </si>
  <si>
    <t>Nombre à choisir par l'étudiant :</t>
  </si>
  <si>
    <t>PAS DE SEMESTRE &gt; ANNUALISATION</t>
  </si>
  <si>
    <t>Semestre 2 (le cas échéant)</t>
  </si>
  <si>
    <t>Semestre 4 (le cas échéant)</t>
  </si>
  <si>
    <t>Total DU</t>
  </si>
  <si>
    <t>Bootcamp - Introduction to cognitive sciences and neurosciences</t>
  </si>
  <si>
    <t>Bootcamp - Probability and Statistics</t>
  </si>
  <si>
    <t>Bootcamp - Programming for modeling and simulation</t>
  </si>
  <si>
    <t>Bootcamp - Dynamical systems</t>
  </si>
  <si>
    <t>Bootcamp - Linear algebra</t>
  </si>
  <si>
    <t>Personal Initiative (facultatif)</t>
  </si>
  <si>
    <t>Cognitive Neuroscience in Education (facultatif)</t>
  </si>
  <si>
    <t>/</t>
  </si>
  <si>
    <t>Mentoring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</si>
</sst>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1"/>
      <color theme="0" tint="-0.499984740745262"/>
      <name val="Calibri"/>
      <family val="2"/>
      <scheme val="minor"/>
    </font>
    <font>
      <sz val="12"/>
      <color rgb="FFFF0000"/>
      <name val="Calibri"/>
      <family val="2"/>
      <scheme val="minor"/>
    </font>
    <font>
      <sz val="11"/>
      <color rgb="FF00B050"/>
      <name val="Calibri"/>
      <family val="2"/>
      <scheme val="minor"/>
    </font>
    <font>
      <b/>
      <sz val="11"/>
      <name val="Calibri"/>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rgb="FF000000"/>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medium">
        <color indexed="64"/>
      </top>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thin">
        <color indexed="64"/>
      </top>
      <bottom style="medium">
        <color indexed="64"/>
      </bottom>
      <diagonal/>
    </border>
    <border>
      <left style="medium">
        <color rgb="FF000000"/>
      </left>
      <right style="thin">
        <color rgb="FF000000"/>
      </right>
      <top style="medium">
        <color rgb="FF000000"/>
      </top>
      <bottom style="thin">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3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4" xfId="0" applyNumberFormat="1" applyFont="1" applyFill="1" applyBorder="1" applyAlignment="1">
      <alignment horizontal="center"/>
    </xf>
    <xf numFmtId="167" fontId="0" fillId="0" borderId="0" xfId="0" applyNumberFormat="1" applyAlignment="1">
      <alignment horizontal="center"/>
    </xf>
    <xf numFmtId="0" fontId="5" fillId="5" borderId="63"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4" xfId="0" applyFont="1" applyFill="1" applyBorder="1" applyAlignment="1">
      <alignment vertical="center"/>
    </xf>
    <xf numFmtId="165" fontId="14" fillId="0" borderId="1" xfId="0" applyNumberFormat="1" applyFont="1" applyBorder="1" applyAlignment="1">
      <alignment horizontal="center"/>
    </xf>
    <xf numFmtId="0" fontId="4" fillId="5" borderId="65"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6"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7"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5" fontId="5" fillId="5" borderId="82" xfId="0" applyNumberFormat="1" applyFont="1" applyFill="1" applyBorder="1" applyAlignment="1">
      <alignment horizontal="center"/>
    </xf>
    <xf numFmtId="0" fontId="4" fillId="5" borderId="45" xfId="0" applyFont="1" applyFill="1" applyBorder="1" applyAlignment="1">
      <alignment vertical="center"/>
    </xf>
    <xf numFmtId="165" fontId="5" fillId="5" borderId="68" xfId="0" applyNumberFormat="1" applyFont="1" applyFill="1" applyBorder="1" applyAlignment="1">
      <alignment horizontal="center"/>
    </xf>
    <xf numFmtId="0" fontId="4" fillId="13" borderId="13" xfId="0" applyFont="1" applyFill="1" applyBorder="1" applyAlignment="1">
      <alignment vertical="center"/>
    </xf>
    <xf numFmtId="165" fontId="4" fillId="13" borderId="73" xfId="0" applyNumberFormat="1" applyFont="1" applyFill="1" applyBorder="1" applyAlignment="1">
      <alignment horizontal="center"/>
    </xf>
    <xf numFmtId="0" fontId="4" fillId="13" borderId="45" xfId="0" applyFont="1" applyFill="1" applyBorder="1"/>
    <xf numFmtId="165" fontId="5" fillId="13" borderId="68" xfId="0" applyNumberFormat="1" applyFont="1" applyFill="1" applyBorder="1" applyAlignment="1">
      <alignment horizontal="center"/>
    </xf>
    <xf numFmtId="165" fontId="0" fillId="14" borderId="69" xfId="0" applyNumberFormat="1" applyFill="1" applyBorder="1" applyAlignment="1">
      <alignment horizontal="center" vertical="center"/>
    </xf>
    <xf numFmtId="0" fontId="4" fillId="14" borderId="13" xfId="0" applyFont="1" applyFill="1" applyBorder="1" applyAlignment="1">
      <alignment vertical="center"/>
    </xf>
    <xf numFmtId="165" fontId="0" fillId="14" borderId="73" xfId="0" applyNumberFormat="1" applyFill="1" applyBorder="1" applyAlignment="1">
      <alignment horizontal="center" vertical="center"/>
    </xf>
    <xf numFmtId="0" fontId="5" fillId="5" borderId="3" xfId="0" applyFont="1" applyFill="1" applyBorder="1" applyAlignment="1">
      <alignment vertical="center"/>
    </xf>
    <xf numFmtId="165" fontId="5" fillId="5" borderId="63" xfId="0" applyNumberFormat="1" applyFont="1" applyFill="1" applyBorder="1" applyAlignment="1">
      <alignment horizontal="center"/>
    </xf>
    <xf numFmtId="0" fontId="4" fillId="14" borderId="60" xfId="0" applyFont="1" applyFill="1" applyBorder="1" applyAlignment="1">
      <alignment vertical="center"/>
    </xf>
    <xf numFmtId="0" fontId="4" fillId="11" borderId="13" xfId="0" applyFont="1" applyFill="1" applyBorder="1" applyAlignment="1">
      <alignment vertical="center"/>
    </xf>
    <xf numFmtId="165" fontId="4" fillId="11" borderId="73"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0" fillId="0" borderId="84" xfId="0" applyFont="1" applyBorder="1" applyAlignment="1">
      <alignment vertical="top" wrapText="1"/>
    </xf>
    <xf numFmtId="0" fontId="10" fillId="0" borderId="77" xfId="0" applyFont="1" applyBorder="1" applyAlignment="1">
      <alignment vertical="top" wrapText="1"/>
    </xf>
    <xf numFmtId="0" fontId="0" fillId="0" borderId="77" xfId="0" applyBorder="1"/>
    <xf numFmtId="0" fontId="5" fillId="0" borderId="0" xfId="0" applyFont="1"/>
    <xf numFmtId="0" fontId="36" fillId="0" borderId="1" xfId="0" applyFont="1" applyBorder="1" applyAlignment="1" applyProtection="1">
      <alignment vertical="center" wrapText="1"/>
      <protection locked="0"/>
    </xf>
    <xf numFmtId="0" fontId="0" fillId="0" borderId="1" xfId="0" applyBorder="1" applyProtection="1">
      <protection locked="0"/>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9"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35" fillId="5" borderId="67" xfId="0" applyFont="1" applyFill="1" applyBorder="1" applyAlignment="1">
      <alignment horizontal="left" vertical="center" wrapText="1"/>
    </xf>
    <xf numFmtId="0" fontId="35" fillId="5" borderId="22"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1" xfId="0" applyFont="1" applyFill="1" applyBorder="1" applyAlignment="1">
      <alignment horizontal="left" vertical="center" wrapText="1"/>
    </xf>
    <xf numFmtId="0" fontId="35" fillId="5" borderId="43" xfId="0" applyFont="1" applyFill="1" applyBorder="1" applyAlignment="1">
      <alignment horizontal="left" vertical="center" wrapText="1"/>
    </xf>
    <xf numFmtId="0" fontId="35" fillId="5" borderId="44" xfId="0"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top" wrapText="1"/>
    </xf>
    <xf numFmtId="0" fontId="36" fillId="0" borderId="1" xfId="0" applyFont="1" applyBorder="1" applyAlignment="1" applyProtection="1">
      <alignment vertical="top" wrapText="1"/>
      <protection locked="0"/>
    </xf>
    <xf numFmtId="0" fontId="0" fillId="0" borderId="1" xfId="0" applyBorder="1" applyAlignment="1" applyProtection="1">
      <alignment vertical="top"/>
      <protection locked="0"/>
    </xf>
    <xf numFmtId="0" fontId="2" fillId="5" borderId="48" xfId="0" applyFont="1" applyFill="1" applyBorder="1" applyAlignment="1">
      <alignment horizontal="left" vertical="center" wrapText="1"/>
    </xf>
    <xf numFmtId="0" fontId="2" fillId="2" borderId="29" xfId="0" applyFont="1" applyFill="1" applyBorder="1" applyAlignment="1">
      <alignment horizontal="left" vertical="top" wrapText="1"/>
    </xf>
    <xf numFmtId="0" fontId="0" fillId="2" borderId="23" xfId="0" applyFill="1" applyBorder="1"/>
    <xf numFmtId="0" fontId="0" fillId="0" borderId="0" xfId="0" applyAlignment="1">
      <alignment horizontal="center"/>
    </xf>
    <xf numFmtId="0" fontId="2" fillId="2" borderId="32" xfId="0" applyFont="1" applyFill="1" applyBorder="1" applyAlignment="1">
      <alignment horizontal="left" vertical="top" wrapText="1"/>
    </xf>
    <xf numFmtId="0" fontId="0" fillId="0" borderId="1" xfId="0" applyBorder="1" applyAlignment="1">
      <alignment horizontal="center"/>
    </xf>
    <xf numFmtId="0" fontId="0" fillId="7" borderId="1" xfId="0" applyFill="1" applyBorder="1" applyAlignment="1" applyProtection="1">
      <alignment horizontal="center"/>
      <protection locked="0"/>
    </xf>
    <xf numFmtId="0" fontId="0" fillId="0" borderId="0" xfId="0" applyAlignment="1">
      <alignment horizontal="center" vertical="center"/>
    </xf>
    <xf numFmtId="0" fontId="35" fillId="5" borderId="90" xfId="0" applyFont="1" applyFill="1" applyBorder="1" applyAlignment="1">
      <alignment horizontal="center" vertical="center" wrapText="1"/>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0" xfId="0" applyAlignment="1" applyProtection="1">
      <alignment horizontal="center"/>
      <protection locked="0"/>
    </xf>
    <xf numFmtId="0" fontId="35" fillId="5" borderId="43" xfId="0" applyFont="1" applyFill="1" applyBorder="1" applyAlignment="1">
      <alignment horizontal="center" vertical="center" wrapText="1"/>
    </xf>
    <xf numFmtId="0" fontId="36" fillId="0" borderId="49" xfId="0" applyFont="1" applyBorder="1" applyAlignment="1" applyProtection="1">
      <alignment horizontal="center" vertical="center" wrapText="1"/>
      <protection locked="0"/>
    </xf>
    <xf numFmtId="0" fontId="9" fillId="0" borderId="73" xfId="0" applyFont="1" applyBorder="1" applyAlignment="1">
      <alignment horizontal="center"/>
    </xf>
    <xf numFmtId="0" fontId="0" fillId="0" borderId="19" xfId="0" applyBorder="1" applyAlignment="1" applyProtection="1">
      <alignment vertical="top"/>
      <protection locked="0"/>
    </xf>
    <xf numFmtId="0" fontId="0" fillId="0" borderId="21" xfId="0" applyBorder="1"/>
    <xf numFmtId="0" fontId="0" fillId="0" borderId="49" xfId="0" applyBorder="1" applyAlignment="1">
      <alignment horizontal="center" vertical="top"/>
    </xf>
    <xf numFmtId="0" fontId="2" fillId="0" borderId="73" xfId="0" applyFont="1" applyBorder="1" applyAlignment="1">
      <alignment horizontal="center" vertical="top"/>
    </xf>
    <xf numFmtId="0" fontId="45" fillId="4" borderId="0" xfId="0" applyFont="1" applyFill="1" applyAlignment="1" applyProtection="1">
      <alignment horizontal="center"/>
      <protection locked="0"/>
    </xf>
    <xf numFmtId="0" fontId="5" fillId="0" borderId="1"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0" fillId="0" borderId="3" xfId="0" applyBorder="1" applyAlignment="1">
      <alignment horizontal="center" vertical="center"/>
    </xf>
    <xf numFmtId="0" fontId="0" fillId="0" borderId="60" xfId="0" applyBorder="1" applyAlignment="1">
      <alignment horizontal="center" vertical="center"/>
    </xf>
    <xf numFmtId="0" fontId="0" fillId="0" borderId="33" xfId="0" applyBorder="1" applyAlignment="1">
      <alignment horizontal="center" vertical="center"/>
    </xf>
    <xf numFmtId="0" fontId="2" fillId="0" borderId="34" xfId="0" applyFont="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4" xfId="0" applyBorder="1" applyAlignment="1">
      <alignment vertical="center"/>
    </xf>
    <xf numFmtId="0" fontId="0" fillId="2" borderId="1" xfId="0" applyFill="1" applyBorder="1" applyAlignment="1">
      <alignment horizontal="center" vertical="center" wrapText="1"/>
    </xf>
    <xf numFmtId="0" fontId="9" fillId="2" borderId="1" xfId="0" applyFont="1" applyFill="1" applyBorder="1" applyAlignment="1">
      <alignment vertical="center" wrapText="1"/>
    </xf>
    <xf numFmtId="0" fontId="0" fillId="2" borderId="3" xfId="0" applyFill="1" applyBorder="1" applyAlignment="1">
      <alignment horizontal="center" vertical="center"/>
    </xf>
    <xf numFmtId="0" fontId="44" fillId="2" borderId="7" xfId="0" applyFont="1" applyFill="1" applyBorder="1" applyAlignment="1">
      <alignment vertical="center" wrapText="1"/>
    </xf>
    <xf numFmtId="0" fontId="0" fillId="2" borderId="35" xfId="0" applyFill="1" applyBorder="1" applyAlignment="1">
      <alignment horizontal="center" vertical="center"/>
    </xf>
    <xf numFmtId="0" fontId="0" fillId="0" borderId="92" xfId="0" applyBorder="1" applyAlignment="1">
      <alignment horizontal="center" vertical="center"/>
    </xf>
    <xf numFmtId="0" fontId="0" fillId="2" borderId="92" xfId="0" applyFill="1" applyBorder="1" applyAlignment="1">
      <alignment horizontal="center" vertical="center"/>
    </xf>
    <xf numFmtId="0" fontId="44" fillId="18" borderId="5" xfId="0" applyFont="1" applyFill="1" applyBorder="1" applyAlignment="1">
      <alignment horizontal="left" vertical="center" wrapText="1"/>
    </xf>
    <xf numFmtId="0" fontId="0" fillId="0" borderId="11" xfId="0" applyBorder="1" applyAlignment="1">
      <alignment horizontal="center" vertical="center"/>
    </xf>
    <xf numFmtId="0" fontId="0" fillId="2" borderId="11" xfId="0"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35"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0" fillId="0" borderId="14" xfId="0" applyBorder="1" applyAlignment="1">
      <alignment horizontal="center" vertical="center"/>
    </xf>
    <xf numFmtId="0" fontId="0" fillId="0" borderId="27" xfId="0" applyBorder="1" applyAlignment="1">
      <alignment vertical="center"/>
    </xf>
    <xf numFmtId="0" fontId="0" fillId="0" borderId="13" xfId="0" applyBorder="1" applyAlignment="1">
      <alignment horizontal="left" vertical="center"/>
    </xf>
    <xf numFmtId="2" fontId="0" fillId="0" borderId="4" xfId="0" applyNumberFormat="1" applyBorder="1" applyAlignment="1">
      <alignment horizontal="right" vertical="center"/>
    </xf>
    <xf numFmtId="2" fontId="0" fillId="0" borderId="1" xfId="2" applyNumberFormat="1" applyFont="1" applyBorder="1" applyAlignment="1">
      <alignment horizontal="right" vertical="center"/>
    </xf>
    <xf numFmtId="2" fontId="0" fillId="0" borderId="6" xfId="0" applyNumberFormat="1" applyBorder="1" applyAlignment="1">
      <alignment horizontal="right" vertical="center"/>
    </xf>
    <xf numFmtId="2" fontId="0" fillId="0" borderId="14" xfId="0" applyNumberFormat="1" applyBorder="1" applyAlignment="1">
      <alignment horizontal="right" vertical="center"/>
    </xf>
    <xf numFmtId="2" fontId="0" fillId="0" borderId="15" xfId="0" applyNumberFormat="1" applyBorder="1" applyAlignment="1">
      <alignment horizontal="right" vertical="center"/>
    </xf>
    <xf numFmtId="0" fontId="0" fillId="2" borderId="45" xfId="0" applyFill="1" applyBorder="1" applyAlignment="1">
      <alignment horizontal="center" vertical="center" wrapText="1"/>
    </xf>
    <xf numFmtId="0" fontId="0" fillId="0" borderId="21" xfId="0" applyBorder="1" applyAlignment="1">
      <alignment horizontal="center" vertical="center"/>
    </xf>
    <xf numFmtId="0" fontId="0" fillId="0" borderId="1" xfId="0" applyFill="1" applyBorder="1" applyAlignment="1">
      <alignment horizontal="center" vertical="center" wrapText="1"/>
    </xf>
    <xf numFmtId="0" fontId="0" fillId="0" borderId="83" xfId="0" applyBorder="1" applyAlignment="1">
      <alignment horizontal="left" vertical="center"/>
    </xf>
    <xf numFmtId="2" fontId="0" fillId="0" borderId="60" xfId="0" applyNumberFormat="1" applyBorder="1" applyAlignment="1">
      <alignment horizontal="right" vertical="center"/>
    </xf>
    <xf numFmtId="0" fontId="44" fillId="0" borderId="5" xfId="0" applyFont="1" applyFill="1" applyBorder="1" applyAlignment="1">
      <alignment horizontal="left" vertical="center" wrapText="1"/>
    </xf>
    <xf numFmtId="0" fontId="44" fillId="0" borderId="83" xfId="0" applyFont="1" applyFill="1" applyBorder="1" applyAlignment="1">
      <alignment horizontal="left" vertical="center" wrapText="1"/>
    </xf>
    <xf numFmtId="0" fontId="0" fillId="0" borderId="60" xfId="0" applyFill="1" applyBorder="1" applyAlignment="1">
      <alignment horizontal="center" vertical="center" wrapText="1"/>
    </xf>
    <xf numFmtId="0" fontId="0" fillId="0" borderId="0" xfId="0" applyBorder="1" applyAlignment="1">
      <alignment vertical="center"/>
    </xf>
    <xf numFmtId="0" fontId="0" fillId="0" borderId="73" xfId="0" applyBorder="1" applyAlignment="1">
      <alignment horizontal="center" vertical="center"/>
    </xf>
    <xf numFmtId="0" fontId="0" fillId="0" borderId="1" xfId="0" applyFill="1" applyBorder="1" applyAlignment="1">
      <alignment horizontal="center" vertical="center"/>
    </xf>
    <xf numFmtId="0" fontId="0" fillId="0" borderId="60" xfId="0" applyFill="1" applyBorder="1" applyAlignment="1">
      <alignment horizontal="center" vertical="center"/>
    </xf>
    <xf numFmtId="0" fontId="0" fillId="0" borderId="46" xfId="0" applyBorder="1" applyAlignment="1">
      <alignment horizontal="center" vertical="center"/>
    </xf>
    <xf numFmtId="0" fontId="0" fillId="0" borderId="45" xfId="0" applyBorder="1" applyAlignment="1">
      <alignment horizontal="center" vertical="center"/>
    </xf>
    <xf numFmtId="2" fontId="0" fillId="0" borderId="49" xfId="2" applyNumberFormat="1" applyFont="1" applyBorder="1" applyAlignment="1">
      <alignment horizontal="right" vertical="center"/>
    </xf>
    <xf numFmtId="2" fontId="0" fillId="0" borderId="50" xfId="0" applyNumberFormat="1" applyBorder="1" applyAlignment="1">
      <alignment horizontal="right" vertical="center"/>
    </xf>
    <xf numFmtId="0" fontId="47" fillId="0" borderId="3" xfId="0" applyFont="1" applyBorder="1" applyAlignment="1">
      <alignment horizontal="center" vertical="center"/>
    </xf>
    <xf numFmtId="0" fontId="47" fillId="0" borderId="3" xfId="0" applyFont="1" applyBorder="1" applyAlignment="1">
      <alignment vertical="center" wrapText="1"/>
    </xf>
    <xf numFmtId="0" fontId="47" fillId="0" borderId="1" xfId="0" applyFont="1" applyBorder="1" applyAlignment="1">
      <alignment horizontal="center" vertical="center"/>
    </xf>
    <xf numFmtId="0" fontId="47" fillId="0" borderId="0" xfId="0" applyFont="1" applyAlignment="1">
      <alignment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9" fillId="18" borderId="5"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xf>
    <xf numFmtId="2" fontId="9" fillId="0" borderId="1" xfId="2" applyNumberFormat="1" applyFont="1" applyBorder="1" applyAlignment="1">
      <alignment horizontal="right" vertical="center"/>
    </xf>
    <xf numFmtId="2" fontId="9" fillId="0" borderId="6" xfId="0" applyNumberFormat="1" applyFont="1" applyBorder="1" applyAlignment="1">
      <alignment horizontal="right" vertical="center"/>
    </xf>
    <xf numFmtId="0" fontId="17" fillId="0" borderId="0" xfId="0" applyFont="1" applyAlignment="1">
      <alignment vertical="center" wrapText="1"/>
    </xf>
    <xf numFmtId="0" fontId="9" fillId="0" borderId="5" xfId="0" applyFont="1" applyBorder="1" applyAlignment="1">
      <alignment horizontal="left" vertical="center"/>
    </xf>
    <xf numFmtId="0" fontId="9" fillId="0" borderId="1" xfId="0" applyFont="1" applyBorder="1" applyAlignment="1">
      <alignment vertical="center"/>
    </xf>
    <xf numFmtId="0" fontId="9" fillId="0" borderId="1" xfId="0" applyFont="1" applyBorder="1" applyAlignment="1">
      <alignment vertical="center" wrapText="1"/>
    </xf>
    <xf numFmtId="0" fontId="9" fillId="2"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3" xfId="0" applyFont="1" applyBorder="1" applyAlignment="1">
      <alignment horizontal="center" vertical="center"/>
    </xf>
    <xf numFmtId="0" fontId="9" fillId="2" borderId="1" xfId="0" applyFont="1" applyFill="1" applyBorder="1" applyAlignment="1">
      <alignment horizontal="center" vertical="center"/>
    </xf>
    <xf numFmtId="2" fontId="9" fillId="0" borderId="3" xfId="0" applyNumberFormat="1" applyFont="1" applyBorder="1" applyAlignment="1">
      <alignment horizontal="right" vertical="center"/>
    </xf>
    <xf numFmtId="2" fontId="9" fillId="0" borderId="4" xfId="0" applyNumberFormat="1" applyFont="1" applyBorder="1" applyAlignment="1">
      <alignment horizontal="right" vertical="center"/>
    </xf>
    <xf numFmtId="2" fontId="0" fillId="0" borderId="93" xfId="2" applyNumberFormat="1" applyFont="1" applyBorder="1" applyAlignment="1">
      <alignment horizontal="right" vertical="center"/>
    </xf>
    <xf numFmtId="2" fontId="0" fillId="0" borderId="3" xfId="2" applyNumberFormat="1" applyFont="1" applyBorder="1" applyAlignment="1">
      <alignment horizontal="right" vertical="center"/>
    </xf>
    <xf numFmtId="2" fontId="0" fillId="0" borderId="72" xfId="0" applyNumberFormat="1" applyBorder="1" applyAlignment="1">
      <alignment horizontal="right" vertical="center"/>
    </xf>
    <xf numFmtId="0" fontId="0" fillId="0" borderId="30" xfId="0" applyBorder="1" applyAlignment="1">
      <alignment vertical="center"/>
    </xf>
    <xf numFmtId="0" fontId="35" fillId="10" borderId="94" xfId="0" applyFont="1" applyFill="1" applyBorder="1" applyAlignment="1">
      <alignment vertical="center"/>
    </xf>
    <xf numFmtId="0" fontId="48" fillId="0" borderId="95" xfId="0" applyFont="1" applyFill="1" applyBorder="1" applyAlignment="1">
      <alignment vertical="center"/>
    </xf>
    <xf numFmtId="0" fontId="36" fillId="0" borderId="96" xfId="0" applyFont="1" applyBorder="1" applyAlignment="1">
      <alignment vertical="center"/>
    </xf>
    <xf numFmtId="0" fontId="36" fillId="0" borderId="96" xfId="0" applyFont="1" applyBorder="1" applyAlignment="1">
      <alignment vertical="center" wrapText="1"/>
    </xf>
    <xf numFmtId="0" fontId="36" fillId="0" borderId="96" xfId="0" applyFont="1" applyBorder="1" applyAlignment="1">
      <alignment horizontal="center" vertical="center"/>
    </xf>
    <xf numFmtId="2" fontId="36" fillId="0" borderId="97" xfId="0" applyNumberFormat="1" applyFont="1" applyBorder="1" applyAlignment="1">
      <alignment vertical="center"/>
    </xf>
    <xf numFmtId="2" fontId="36" fillId="0" borderId="98" xfId="0" applyNumberFormat="1" applyFont="1" applyBorder="1" applyAlignment="1">
      <alignment horizontal="right" vertical="center"/>
    </xf>
    <xf numFmtId="2" fontId="9" fillId="0" borderId="3" xfId="2" applyNumberFormat="1" applyFont="1" applyBorder="1" applyAlignment="1">
      <alignment horizontal="right" vertical="center"/>
    </xf>
    <xf numFmtId="0" fontId="14" fillId="0" borderId="5" xfId="0" applyFont="1" applyBorder="1" applyAlignment="1">
      <alignment horizontal="left" vertical="center"/>
    </xf>
    <xf numFmtId="0" fontId="14"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center" vertical="center" wrapText="1"/>
    </xf>
    <xf numFmtId="0" fontId="9" fillId="0" borderId="1" xfId="0" applyFont="1" applyBorder="1" applyAlignment="1">
      <alignment horizontal="left" vertical="center" wrapText="1"/>
    </xf>
    <xf numFmtId="0" fontId="9" fillId="0" borderId="0" xfId="0" applyFont="1" applyBorder="1" applyAlignment="1">
      <alignment vertical="center"/>
    </xf>
    <xf numFmtId="0" fontId="0" fillId="0" borderId="11" xfId="0" applyFill="1" applyBorder="1" applyAlignment="1">
      <alignment horizontal="center" vertical="center"/>
    </xf>
    <xf numFmtId="0" fontId="0" fillId="0" borderId="47" xfId="0" applyBorder="1" applyAlignment="1">
      <alignment horizontal="center" vertical="center"/>
    </xf>
    <xf numFmtId="2" fontId="0" fillId="0" borderId="11" xfId="2" applyNumberFormat="1" applyFont="1" applyBorder="1" applyAlignment="1">
      <alignment horizontal="right" vertical="center"/>
    </xf>
    <xf numFmtId="2" fontId="0" fillId="0" borderId="12" xfId="0" applyNumberFormat="1" applyBorder="1" applyAlignment="1">
      <alignment horizontal="right" vertical="center"/>
    </xf>
    <xf numFmtId="0" fontId="0" fillId="0" borderId="45" xfId="0" applyFill="1" applyBorder="1" applyAlignment="1">
      <alignment horizontal="center" vertical="center"/>
    </xf>
    <xf numFmtId="0" fontId="0" fillId="0" borderId="49" xfId="0" applyFill="1" applyBorder="1" applyAlignment="1">
      <alignment horizontal="center" vertical="center"/>
    </xf>
    <xf numFmtId="0" fontId="0" fillId="0" borderId="49" xfId="0" applyFill="1" applyBorder="1" applyAlignment="1">
      <alignment horizontal="center" vertical="center" wrapText="1"/>
    </xf>
    <xf numFmtId="0" fontId="0" fillId="0" borderId="13" xfId="0" applyFill="1" applyBorder="1" applyAlignment="1">
      <alignment horizontal="left" vertical="center"/>
    </xf>
    <xf numFmtId="0" fontId="0" fillId="0" borderId="14" xfId="0" applyFill="1" applyBorder="1" applyAlignment="1">
      <alignment horizontal="center" vertical="center"/>
    </xf>
    <xf numFmtId="2" fontId="0" fillId="0" borderId="33" xfId="0" applyNumberFormat="1" applyBorder="1" applyAlignment="1">
      <alignment horizontal="right" vertical="center"/>
    </xf>
    <xf numFmtId="0" fontId="0" fillId="0" borderId="24" xfId="0" applyFill="1" applyBorder="1" applyAlignment="1">
      <alignment vertical="center"/>
    </xf>
    <xf numFmtId="0" fontId="9" fillId="2" borderId="3" xfId="0" applyFont="1" applyFill="1" applyBorder="1" applyAlignment="1">
      <alignment horizontal="center" vertical="center" wrapText="1"/>
    </xf>
    <xf numFmtId="0" fontId="0" fillId="2" borderId="1" xfId="0" quotePrefix="1" applyFill="1" applyBorder="1" applyAlignment="1">
      <alignment horizontal="center" vertical="center" wrapText="1"/>
    </xf>
    <xf numFmtId="0" fontId="0" fillId="0" borderId="11" xfId="0" quotePrefix="1" applyFill="1" applyBorder="1" applyAlignment="1">
      <alignment horizontal="center"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2" borderId="32"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7" fillId="2" borderId="29" xfId="0" applyFont="1" applyFill="1" applyBorder="1" applyAlignment="1">
      <alignment horizontal="left" vertical="top" wrapText="1"/>
    </xf>
    <xf numFmtId="0" fontId="17" fillId="2" borderId="23" xfId="0" applyFont="1" applyFill="1" applyBorder="1" applyAlignment="1">
      <alignment horizontal="left" vertical="top" wrapText="1"/>
    </xf>
    <xf numFmtId="0" fontId="19" fillId="10" borderId="0" xfId="0" applyFont="1" applyFill="1" applyAlignment="1">
      <alignment horizontal="center"/>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1"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0" fillId="0" borderId="1" xfId="0"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8"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8" xfId="0" applyFont="1" applyFill="1" applyBorder="1" applyAlignment="1">
      <alignment horizontal="left" vertical="center"/>
    </xf>
    <xf numFmtId="0" fontId="15" fillId="3" borderId="35" xfId="0" applyFont="1" applyFill="1" applyBorder="1" applyAlignment="1">
      <alignment horizontal="center" vertical="center"/>
    </xf>
    <xf numFmtId="0" fontId="15" fillId="3" borderId="61" xfId="0" applyFont="1" applyFill="1" applyBorder="1" applyAlignment="1">
      <alignment horizontal="center" vertical="center"/>
    </xf>
    <xf numFmtId="0" fontId="15" fillId="3" borderId="62" xfId="0" applyFont="1" applyFill="1" applyBorder="1" applyAlignment="1">
      <alignment horizontal="center" vertical="center"/>
    </xf>
    <xf numFmtId="0" fontId="40" fillId="5" borderId="54"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8"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8" xfId="0" applyFont="1" applyFill="1" applyBorder="1" applyAlignment="1" applyProtection="1">
      <alignment horizontal="center" vertical="center"/>
      <protection locked="0"/>
    </xf>
    <xf numFmtId="0" fontId="5" fillId="3" borderId="19" xfId="0" applyFont="1" applyFill="1" applyBorder="1" applyAlignment="1" applyProtection="1">
      <alignment horizontal="left" vertical="center" wrapText="1"/>
      <protection locked="0"/>
    </xf>
    <xf numFmtId="0" fontId="5" fillId="3" borderId="20" xfId="0" applyFont="1" applyFill="1" applyBorder="1" applyAlignment="1" applyProtection="1">
      <alignment horizontal="left" vertical="center" wrapText="1"/>
      <protection locked="0"/>
    </xf>
    <xf numFmtId="0" fontId="5" fillId="3" borderId="8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protection locked="0"/>
    </xf>
    <xf numFmtId="0" fontId="5" fillId="3" borderId="20" xfId="0" applyFont="1" applyFill="1" applyBorder="1" applyAlignment="1" applyProtection="1">
      <alignment horizontal="left" vertical="center"/>
      <protection locked="0"/>
    </xf>
    <xf numFmtId="0" fontId="5" fillId="3" borderId="88" xfId="0" applyFont="1" applyFill="1" applyBorder="1" applyAlignment="1" applyProtection="1">
      <alignment horizontal="left"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8" xfId="0" applyBorder="1" applyAlignment="1">
      <alignment horizontal="center" vertical="center"/>
    </xf>
    <xf numFmtId="0" fontId="2" fillId="6" borderId="51"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4" fillId="5" borderId="32" xfId="0" applyFont="1" applyFill="1" applyBorder="1" applyAlignment="1">
      <alignment horizontal="center"/>
    </xf>
    <xf numFmtId="0" fontId="4" fillId="5" borderId="57" xfId="0" applyFont="1" applyFill="1" applyBorder="1" applyAlignment="1">
      <alignment horizontal="center"/>
    </xf>
    <xf numFmtId="0" fontId="4" fillId="5" borderId="72"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0" fillId="16" borderId="74" xfId="4" applyBorder="1" applyAlignment="1">
      <alignment horizontal="left" vertical="center" wrapText="1"/>
    </xf>
    <xf numFmtId="0" fontId="30" fillId="16" borderId="78" xfId="4" applyBorder="1" applyAlignment="1">
      <alignment horizontal="left" vertical="center" wrapText="1"/>
    </xf>
    <xf numFmtId="0" fontId="30" fillId="16" borderId="0" xfId="4" applyBorder="1" applyAlignment="1">
      <alignment horizontal="left" vertical="center" wrapText="1"/>
    </xf>
    <xf numFmtId="0" fontId="30" fillId="16" borderId="79" xfId="4" applyBorder="1" applyAlignment="1">
      <alignment horizontal="left" vertical="center" wrapText="1"/>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55" xfId="0" applyBorder="1" applyAlignment="1">
      <alignment horizontal="left" vertical="top"/>
    </xf>
    <xf numFmtId="0" fontId="0" fillId="7" borderId="55" xfId="0" applyFill="1" applyBorder="1" applyAlignment="1" applyProtection="1">
      <alignment horizontal="center"/>
      <protection locked="0"/>
    </xf>
    <xf numFmtId="0" fontId="0" fillId="7" borderId="56" xfId="0" applyFill="1" applyBorder="1" applyAlignment="1" applyProtection="1">
      <alignment horizontal="center"/>
      <protection locked="0"/>
    </xf>
    <xf numFmtId="0" fontId="4" fillId="5" borderId="51" xfId="0" applyFont="1" applyFill="1" applyBorder="1" applyAlignment="1">
      <alignment horizontal="center"/>
    </xf>
    <xf numFmtId="0" fontId="4" fillId="5" borderId="70" xfId="0" applyFont="1" applyFill="1" applyBorder="1" applyAlignment="1">
      <alignment horizontal="center"/>
    </xf>
    <xf numFmtId="0" fontId="4" fillId="5" borderId="8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80"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9" xfId="0" applyFont="1" applyFill="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34" fillId="16" borderId="74"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7" xfId="4" applyFont="1" applyBorder="1" applyAlignment="1">
      <alignment horizontal="left" vertical="center" wrapText="1"/>
    </xf>
    <xf numFmtId="0" fontId="34" fillId="16" borderId="85" xfId="4" applyFont="1" applyBorder="1" applyAlignment="1">
      <alignment horizontal="left" vertical="center" wrapText="1"/>
    </xf>
    <xf numFmtId="0" fontId="4" fillId="5" borderId="54" xfId="0" applyFont="1" applyFill="1" applyBorder="1" applyAlignment="1">
      <alignment horizontal="center" vertical="center"/>
    </xf>
    <xf numFmtId="0" fontId="4" fillId="5" borderId="71"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30" fillId="16" borderId="86" xfId="4" applyBorder="1" applyAlignment="1">
      <alignment horizontal="left" vertical="center" wrapText="1"/>
    </xf>
    <xf numFmtId="0" fontId="30" fillId="16" borderId="87" xfId="4" applyBorder="1" applyAlignment="1">
      <alignment horizontal="left" vertical="center" wrapText="1"/>
    </xf>
    <xf numFmtId="0" fontId="30" fillId="16" borderId="85" xfId="4" applyBorder="1" applyAlignment="1">
      <alignment horizontal="left" vertical="center" wrapText="1"/>
    </xf>
    <xf numFmtId="0" fontId="0" fillId="0" borderId="67"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4" fillId="13" borderId="58"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31" xfId="0" applyFont="1" applyFill="1" applyBorder="1" applyAlignment="1">
      <alignment horizontal="center" vertical="center"/>
    </xf>
    <xf numFmtId="0" fontId="2" fillId="14" borderId="58" xfId="0" applyFont="1" applyFill="1" applyBorder="1" applyAlignment="1">
      <alignment horizontal="center" vertical="center"/>
    </xf>
    <xf numFmtId="0" fontId="2" fillId="14" borderId="83" xfId="0" applyFont="1" applyFill="1" applyBorder="1" applyAlignment="1">
      <alignment horizontal="center" vertical="center"/>
    </xf>
    <xf numFmtId="0" fontId="2" fillId="0" borderId="32" xfId="0" applyFont="1" applyBorder="1" applyAlignment="1">
      <alignment horizontal="left" vertical="top"/>
    </xf>
    <xf numFmtId="0" fontId="2" fillId="0" borderId="34" xfId="0" applyFont="1" applyBorder="1" applyAlignment="1">
      <alignment horizontal="left" vertical="top"/>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1" xfId="0" applyNumberFormat="1" applyFont="1" applyBorder="1" applyAlignment="1">
      <alignment horizontal="center" vertical="center"/>
    </xf>
    <xf numFmtId="1" fontId="6" fillId="0" borderId="62" xfId="0" applyNumberFormat="1" applyFont="1" applyBorder="1" applyAlignment="1">
      <alignment horizontal="center" vertical="center"/>
    </xf>
    <xf numFmtId="0" fontId="2" fillId="0" borderId="63" xfId="0" applyFont="1" applyBorder="1" applyAlignment="1">
      <alignment horizontal="center" vertical="center" wrapText="1"/>
    </xf>
    <xf numFmtId="0" fontId="2" fillId="0" borderId="82"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1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1019761</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9166E9A3-2309-4AD4-BC1D-E24A11D907A4}"/>
            </a:ext>
          </a:extLst>
        </xdr:cNvPr>
        <xdr:cNvSpPr/>
      </xdr:nvSpPr>
      <xdr:spPr>
        <a:xfrm>
          <a:off x="15217775" y="682625"/>
          <a:ext cx="622300" cy="1270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33547A1B-64BA-4BB6-8ABA-6ED48F7E7FA3}"/>
            </a:ext>
          </a:extLst>
        </xdr:cNvPr>
        <xdr:cNvSpPr/>
      </xdr:nvSpPr>
      <xdr:spPr>
        <a:xfrm>
          <a:off x="11779250" y="5162550"/>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6F660791-0C5D-49BB-9E46-40C704FB315D}"/>
            </a:ext>
          </a:extLst>
        </xdr:cNvPr>
        <xdr:cNvSpPr/>
      </xdr:nvSpPr>
      <xdr:spPr>
        <a:xfrm>
          <a:off x="11772900" y="3314700"/>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EF66F344-8E83-4C49-9D69-F819FB3D78C6}"/>
            </a:ext>
          </a:extLst>
        </xdr:cNvPr>
        <xdr:cNvSpPr/>
      </xdr:nvSpPr>
      <xdr:spPr>
        <a:xfrm>
          <a:off x="9591675" y="6784974"/>
          <a:ext cx="3038475" cy="1397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D664BB4E-7599-413C-B5FD-A91989EB7F99}"/>
            </a:ext>
          </a:extLst>
        </xdr:cNvPr>
        <xdr:cNvSpPr/>
      </xdr:nvSpPr>
      <xdr:spPr>
        <a:xfrm>
          <a:off x="11698817" y="767715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RISKS_Maquette%20SE_2023-24_&#224;%20v&#233;rifi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M4NC_Maquette%20SE_2023-24_&#224;%20v&#233;rifi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120" zoomScaleNormal="120" workbookViewId="0">
      <selection activeCell="A9" sqref="A9:B9"/>
    </sheetView>
  </sheetViews>
  <sheetFormatPr baseColWidth="10" defaultColWidth="11.453125" defaultRowHeight="14.5" x14ac:dyDescent="0.35"/>
  <cols>
    <col min="1" max="1" width="111.81640625" customWidth="1"/>
    <col min="2" max="2" width="21.54296875" customWidth="1"/>
    <col min="4" max="4" width="47.453125" customWidth="1"/>
  </cols>
  <sheetData>
    <row r="1" spans="1:2" ht="68.25" customHeight="1" thickBot="1" x14ac:dyDescent="0.4">
      <c r="A1" s="39" t="s">
        <v>0</v>
      </c>
      <c r="B1" s="38"/>
    </row>
    <row r="2" spans="1:2" ht="15" thickBot="1" x14ac:dyDescent="0.4"/>
    <row r="3" spans="1:2" ht="15" thickBot="1" x14ac:dyDescent="0.4">
      <c r="A3" s="314" t="s">
        <v>1</v>
      </c>
      <c r="B3" s="315"/>
    </row>
    <row r="4" spans="1:2" ht="15" thickBot="1" x14ac:dyDescent="0.4">
      <c r="A4" s="178" t="s">
        <v>463</v>
      </c>
      <c r="B4" s="199" t="s">
        <v>362</v>
      </c>
    </row>
    <row r="5" spans="1:2" ht="15" thickBot="1" x14ac:dyDescent="0.4">
      <c r="A5" s="46" t="s">
        <v>2</v>
      </c>
      <c r="B5" s="44" t="s">
        <v>3</v>
      </c>
    </row>
    <row r="6" spans="1:2" ht="15" thickBot="1" x14ac:dyDescent="0.4">
      <c r="A6" s="47" t="s">
        <v>4</v>
      </c>
      <c r="B6" s="45" t="s">
        <v>5</v>
      </c>
    </row>
    <row r="7" spans="1:2" x14ac:dyDescent="0.35">
      <c r="A7" s="305" t="s">
        <v>6</v>
      </c>
      <c r="B7" s="306"/>
    </row>
    <row r="8" spans="1:2" ht="30" customHeight="1" x14ac:dyDescent="0.35">
      <c r="A8" s="316" t="s">
        <v>7</v>
      </c>
      <c r="B8" s="317"/>
    </row>
    <row r="9" spans="1:2" ht="30.75" customHeight="1" thickBot="1" x14ac:dyDescent="0.4">
      <c r="A9" s="307" t="s">
        <v>464</v>
      </c>
      <c r="B9" s="308"/>
    </row>
    <row r="10" spans="1:2" ht="72" customHeight="1" thickBot="1" x14ac:dyDescent="0.4">
      <c r="A10" s="314" t="s">
        <v>441</v>
      </c>
      <c r="B10" s="315"/>
    </row>
    <row r="11" spans="1:2" x14ac:dyDescent="0.35">
      <c r="A11" s="305" t="s">
        <v>8</v>
      </c>
      <c r="B11" s="306"/>
    </row>
    <row r="12" spans="1:2" x14ac:dyDescent="0.35">
      <c r="A12" s="50" t="s">
        <v>9</v>
      </c>
      <c r="B12" s="40" t="s">
        <v>10</v>
      </c>
    </row>
    <row r="13" spans="1:2" x14ac:dyDescent="0.35">
      <c r="A13" s="49" t="s">
        <v>11</v>
      </c>
      <c r="B13" s="48" t="s">
        <v>12</v>
      </c>
    </row>
    <row r="14" spans="1:2" x14ac:dyDescent="0.35">
      <c r="A14" s="49" t="s">
        <v>13</v>
      </c>
      <c r="B14" s="48" t="s">
        <v>14</v>
      </c>
    </row>
    <row r="15" spans="1:2" ht="42" customHeight="1" thickBot="1" x14ac:dyDescent="0.4">
      <c r="A15" s="307" t="s">
        <v>465</v>
      </c>
      <c r="B15" s="308"/>
    </row>
    <row r="16" spans="1:2" ht="115.5" customHeight="1" thickBot="1" x14ac:dyDescent="0.4">
      <c r="A16" s="309" t="s">
        <v>466</v>
      </c>
      <c r="B16" s="310"/>
    </row>
    <row r="17" spans="1:4" ht="21.75" customHeight="1" x14ac:dyDescent="0.35">
      <c r="A17" s="43" t="s">
        <v>15</v>
      </c>
      <c r="B17" s="41" t="s">
        <v>16</v>
      </c>
    </row>
    <row r="18" spans="1:4" ht="21.75" customHeight="1" thickBot="1" x14ac:dyDescent="0.4">
      <c r="A18" s="50" t="s">
        <v>17</v>
      </c>
      <c r="B18" s="19" t="s">
        <v>18</v>
      </c>
    </row>
    <row r="19" spans="1:4" x14ac:dyDescent="0.35">
      <c r="A19" s="43" t="s">
        <v>19</v>
      </c>
      <c r="B19" s="57"/>
    </row>
    <row r="20" spans="1:4" x14ac:dyDescent="0.35">
      <c r="A20" s="52" t="s">
        <v>20</v>
      </c>
      <c r="B20" s="19" t="s">
        <v>21</v>
      </c>
    </row>
    <row r="21" spans="1:4" ht="15" thickBot="1" x14ac:dyDescent="0.4">
      <c r="A21" s="53" t="s">
        <v>22</v>
      </c>
      <c r="B21" s="42" t="s">
        <v>21</v>
      </c>
    </row>
    <row r="22" spans="1:4" ht="32.25" customHeight="1" thickBot="1" x14ac:dyDescent="0.4">
      <c r="A22" s="314" t="s">
        <v>23</v>
      </c>
      <c r="B22" s="315"/>
    </row>
    <row r="23" spans="1:4" ht="27.75" customHeight="1" thickBot="1" x14ac:dyDescent="0.4">
      <c r="A23" s="314" t="s">
        <v>24</v>
      </c>
      <c r="B23" s="315"/>
    </row>
    <row r="24" spans="1:4" x14ac:dyDescent="0.35">
      <c r="A24" s="312" t="s">
        <v>467</v>
      </c>
      <c r="B24" s="313"/>
    </row>
    <row r="25" spans="1:4" ht="15" thickBot="1" x14ac:dyDescent="0.4">
      <c r="A25" s="307" t="s">
        <v>468</v>
      </c>
      <c r="B25" s="308"/>
    </row>
    <row r="26" spans="1:4" ht="17.25" customHeight="1" x14ac:dyDescent="0.35">
      <c r="A26" s="43" t="s">
        <v>442</v>
      </c>
      <c r="B26" s="51" t="s">
        <v>25</v>
      </c>
    </row>
    <row r="27" spans="1:4" ht="34.5" customHeight="1" thickBot="1" x14ac:dyDescent="0.4">
      <c r="A27" s="307" t="s">
        <v>443</v>
      </c>
      <c r="B27" s="308"/>
    </row>
    <row r="28" spans="1:4" ht="15" customHeight="1" x14ac:dyDescent="0.35">
      <c r="A28" s="43" t="s">
        <v>26</v>
      </c>
      <c r="B28" s="56" t="s">
        <v>21</v>
      </c>
      <c r="C28" s="295"/>
      <c r="D28" s="296"/>
    </row>
    <row r="29" spans="1:4" ht="15" thickBot="1" x14ac:dyDescent="0.4">
      <c r="A29" s="297" t="s">
        <v>471</v>
      </c>
      <c r="B29" s="298"/>
      <c r="C29" s="295"/>
      <c r="D29" s="296"/>
    </row>
    <row r="30" spans="1:4" ht="25.5" customHeight="1" x14ac:dyDescent="0.35">
      <c r="A30" s="303" t="s">
        <v>444</v>
      </c>
      <c r="B30" s="304"/>
    </row>
    <row r="31" spans="1:4" ht="30.75" customHeight="1" thickBot="1" x14ac:dyDescent="0.4">
      <c r="A31" s="297" t="s">
        <v>27</v>
      </c>
      <c r="B31" s="298"/>
    </row>
    <row r="32" spans="1:4" ht="46.5" customHeight="1" thickBot="1" x14ac:dyDescent="0.4">
      <c r="A32" s="301" t="s">
        <v>485</v>
      </c>
      <c r="B32" s="302"/>
    </row>
    <row r="33" spans="1:2" ht="26.25" customHeight="1" x14ac:dyDescent="0.35">
      <c r="A33" s="175" t="s">
        <v>28</v>
      </c>
      <c r="B33" s="176"/>
    </row>
    <row r="34" spans="1:2" ht="58.5" customHeight="1" thickBot="1" x14ac:dyDescent="0.4">
      <c r="A34" s="297" t="s">
        <v>469</v>
      </c>
      <c r="B34" s="298"/>
    </row>
    <row r="35" spans="1:2" ht="20.25" customHeight="1" thickBot="1" x14ac:dyDescent="0.4">
      <c r="A35" s="301" t="s">
        <v>29</v>
      </c>
      <c r="B35" s="302"/>
    </row>
    <row r="36" spans="1:2" ht="21" customHeight="1" x14ac:dyDescent="0.35">
      <c r="A36" s="175" t="s">
        <v>30</v>
      </c>
      <c r="B36" s="176"/>
    </row>
    <row r="37" spans="1:2" ht="16.5" customHeight="1" thickBot="1" x14ac:dyDescent="0.4">
      <c r="A37" s="297" t="s">
        <v>31</v>
      </c>
      <c r="B37" s="298"/>
    </row>
    <row r="39" spans="1:2" x14ac:dyDescent="0.35">
      <c r="A39" s="299" t="s">
        <v>32</v>
      </c>
      <c r="B39" s="300"/>
    </row>
    <row r="41" spans="1:2" x14ac:dyDescent="0.35">
      <c r="A41" s="311" t="s">
        <v>33</v>
      </c>
      <c r="B41" s="311"/>
    </row>
    <row r="43" spans="1:2" x14ac:dyDescent="0.35">
      <c r="A43" s="294"/>
      <c r="B43" s="29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3" zoomScale="125" zoomScaleNormal="100" workbookViewId="0">
      <selection activeCell="A49" sqref="A49:Q61"/>
    </sheetView>
  </sheetViews>
  <sheetFormatPr baseColWidth="10" defaultColWidth="11.453125" defaultRowHeight="14.5" x14ac:dyDescent="0.35"/>
  <cols>
    <col min="1" max="1" width="29.81640625" customWidth="1"/>
    <col min="2" max="2" width="23.453125" customWidth="1"/>
    <col min="3" max="3" width="27.54296875" customWidth="1"/>
    <col min="4" max="4" width="26" customWidth="1"/>
  </cols>
  <sheetData>
    <row r="1" spans="1:17" ht="19" thickBot="1" x14ac:dyDescent="0.5">
      <c r="A1" s="345" t="s">
        <v>34</v>
      </c>
      <c r="B1" s="346"/>
      <c r="C1" s="346"/>
      <c r="D1" s="346"/>
      <c r="E1" s="346"/>
      <c r="F1" s="346"/>
      <c r="G1" s="346"/>
      <c r="H1" s="346"/>
      <c r="I1" s="346"/>
      <c r="J1" s="346"/>
      <c r="K1" s="346"/>
      <c r="L1" s="346"/>
      <c r="M1" s="346"/>
      <c r="N1" s="346"/>
      <c r="O1" s="346"/>
      <c r="P1" s="346"/>
      <c r="Q1" s="347"/>
    </row>
    <row r="2" spans="1:17" x14ac:dyDescent="0.35">
      <c r="A2" s="318" t="s">
        <v>35</v>
      </c>
      <c r="B2" s="319"/>
      <c r="C2" s="319"/>
      <c r="D2" s="319"/>
      <c r="E2" s="319"/>
      <c r="F2" s="319"/>
      <c r="G2" s="319"/>
      <c r="H2" s="319"/>
      <c r="I2" s="319"/>
      <c r="J2" s="319"/>
      <c r="K2" s="319"/>
      <c r="L2" s="319"/>
      <c r="M2" s="319"/>
      <c r="N2" s="319"/>
      <c r="O2" s="319"/>
      <c r="P2" s="319"/>
      <c r="Q2" s="320"/>
    </row>
    <row r="3" spans="1:17" ht="51" customHeight="1" x14ac:dyDescent="0.35">
      <c r="A3" s="324" t="s">
        <v>36</v>
      </c>
      <c r="B3" s="325"/>
      <c r="C3" s="325"/>
      <c r="D3" s="325"/>
      <c r="E3" s="325"/>
      <c r="F3" s="325"/>
      <c r="G3" s="325"/>
      <c r="H3" s="325"/>
      <c r="I3" s="325"/>
      <c r="J3" s="325"/>
      <c r="K3" s="325"/>
      <c r="L3" s="325"/>
      <c r="M3" s="325"/>
      <c r="N3" s="325"/>
      <c r="O3" s="325"/>
      <c r="P3" s="325"/>
      <c r="Q3" s="326"/>
    </row>
    <row r="4" spans="1:17" x14ac:dyDescent="0.35">
      <c r="A4" s="327" t="s">
        <v>445</v>
      </c>
      <c r="B4" s="348"/>
      <c r="C4" s="348"/>
      <c r="D4" s="348"/>
      <c r="E4" s="348"/>
      <c r="F4" s="348"/>
      <c r="G4" s="348"/>
      <c r="H4" s="348"/>
      <c r="I4" s="348"/>
      <c r="J4" s="348"/>
      <c r="K4" s="348"/>
      <c r="L4" s="348"/>
      <c r="M4" s="348"/>
      <c r="N4" s="348"/>
      <c r="O4" s="348"/>
      <c r="P4" s="348"/>
      <c r="Q4" s="349"/>
    </row>
    <row r="5" spans="1:17" x14ac:dyDescent="0.35">
      <c r="A5" s="350"/>
      <c r="B5" s="348"/>
      <c r="C5" s="348"/>
      <c r="D5" s="348"/>
      <c r="E5" s="348"/>
      <c r="F5" s="348"/>
      <c r="G5" s="348"/>
      <c r="H5" s="348"/>
      <c r="I5" s="348"/>
      <c r="J5" s="348"/>
      <c r="K5" s="348"/>
      <c r="L5" s="348"/>
      <c r="M5" s="348"/>
      <c r="N5" s="348"/>
      <c r="O5" s="348"/>
      <c r="P5" s="348"/>
      <c r="Q5" s="349"/>
    </row>
    <row r="6" spans="1:17" x14ac:dyDescent="0.35">
      <c r="A6" s="350"/>
      <c r="B6" s="348"/>
      <c r="C6" s="348"/>
      <c r="D6" s="348"/>
      <c r="E6" s="348"/>
      <c r="F6" s="348"/>
      <c r="G6" s="348"/>
      <c r="H6" s="348"/>
      <c r="I6" s="348"/>
      <c r="J6" s="348"/>
      <c r="K6" s="348"/>
      <c r="L6" s="348"/>
      <c r="M6" s="348"/>
      <c r="N6" s="348"/>
      <c r="O6" s="348"/>
      <c r="P6" s="348"/>
      <c r="Q6" s="349"/>
    </row>
    <row r="7" spans="1:17" x14ac:dyDescent="0.35">
      <c r="A7" s="350"/>
      <c r="B7" s="348"/>
      <c r="C7" s="348"/>
      <c r="D7" s="348"/>
      <c r="E7" s="348"/>
      <c r="F7" s="348"/>
      <c r="G7" s="348"/>
      <c r="H7" s="348"/>
      <c r="I7" s="348"/>
      <c r="J7" s="348"/>
      <c r="K7" s="348"/>
      <c r="L7" s="348"/>
      <c r="M7" s="348"/>
      <c r="N7" s="348"/>
      <c r="O7" s="348"/>
      <c r="P7" s="348"/>
      <c r="Q7" s="349"/>
    </row>
    <row r="8" spans="1:17" x14ac:dyDescent="0.35">
      <c r="A8" s="350"/>
      <c r="B8" s="348"/>
      <c r="C8" s="348"/>
      <c r="D8" s="348"/>
      <c r="E8" s="348"/>
      <c r="F8" s="348"/>
      <c r="G8" s="348"/>
      <c r="H8" s="348"/>
      <c r="I8" s="348"/>
      <c r="J8" s="348"/>
      <c r="K8" s="348"/>
      <c r="L8" s="348"/>
      <c r="M8" s="348"/>
      <c r="N8" s="348"/>
      <c r="O8" s="348"/>
      <c r="P8" s="348"/>
      <c r="Q8" s="349"/>
    </row>
    <row r="9" spans="1:17" x14ac:dyDescent="0.35">
      <c r="A9" s="350"/>
      <c r="B9" s="348"/>
      <c r="C9" s="348"/>
      <c r="D9" s="348"/>
      <c r="E9" s="348"/>
      <c r="F9" s="348"/>
      <c r="G9" s="348"/>
      <c r="H9" s="348"/>
      <c r="I9" s="348"/>
      <c r="J9" s="348"/>
      <c r="K9" s="348"/>
      <c r="L9" s="348"/>
      <c r="M9" s="348"/>
      <c r="N9" s="348"/>
      <c r="O9" s="348"/>
      <c r="P9" s="348"/>
      <c r="Q9" s="349"/>
    </row>
    <row r="10" spans="1:17" x14ac:dyDescent="0.35">
      <c r="A10" s="350"/>
      <c r="B10" s="348"/>
      <c r="C10" s="348"/>
      <c r="D10" s="348"/>
      <c r="E10" s="348"/>
      <c r="F10" s="348"/>
      <c r="G10" s="348"/>
      <c r="H10" s="348"/>
      <c r="I10" s="348"/>
      <c r="J10" s="348"/>
      <c r="K10" s="348"/>
      <c r="L10" s="348"/>
      <c r="M10" s="348"/>
      <c r="N10" s="348"/>
      <c r="O10" s="348"/>
      <c r="P10" s="348"/>
      <c r="Q10" s="349"/>
    </row>
    <row r="11" spans="1:17" x14ac:dyDescent="0.35">
      <c r="A11" s="350"/>
      <c r="B11" s="348"/>
      <c r="C11" s="348"/>
      <c r="D11" s="348"/>
      <c r="E11" s="348"/>
      <c r="F11" s="348"/>
      <c r="G11" s="348"/>
      <c r="H11" s="348"/>
      <c r="I11" s="348"/>
      <c r="J11" s="348"/>
      <c r="K11" s="348"/>
      <c r="L11" s="348"/>
      <c r="M11" s="348"/>
      <c r="N11" s="348"/>
      <c r="O11" s="348"/>
      <c r="P11" s="348"/>
      <c r="Q11" s="349"/>
    </row>
    <row r="12" spans="1:17" x14ac:dyDescent="0.35">
      <c r="A12" s="350"/>
      <c r="B12" s="348"/>
      <c r="C12" s="348"/>
      <c r="D12" s="348"/>
      <c r="E12" s="348"/>
      <c r="F12" s="348"/>
      <c r="G12" s="348"/>
      <c r="H12" s="348"/>
      <c r="I12" s="348"/>
      <c r="J12" s="348"/>
      <c r="K12" s="348"/>
      <c r="L12" s="348"/>
      <c r="M12" s="348"/>
      <c r="N12" s="348"/>
      <c r="O12" s="348"/>
      <c r="P12" s="348"/>
      <c r="Q12" s="349"/>
    </row>
    <row r="13" spans="1:17" x14ac:dyDescent="0.35">
      <c r="A13" s="350"/>
      <c r="B13" s="348"/>
      <c r="C13" s="348"/>
      <c r="D13" s="348"/>
      <c r="E13" s="348"/>
      <c r="F13" s="348"/>
      <c r="G13" s="348"/>
      <c r="H13" s="348"/>
      <c r="I13" s="348"/>
      <c r="J13" s="348"/>
      <c r="K13" s="348"/>
      <c r="L13" s="348"/>
      <c r="M13" s="348"/>
      <c r="N13" s="348"/>
      <c r="O13" s="348"/>
      <c r="P13" s="348"/>
      <c r="Q13" s="349"/>
    </row>
    <row r="14" spans="1:17" x14ac:dyDescent="0.35">
      <c r="A14" s="350"/>
      <c r="B14" s="348"/>
      <c r="C14" s="348"/>
      <c r="D14" s="348"/>
      <c r="E14" s="348"/>
      <c r="F14" s="348"/>
      <c r="G14" s="348"/>
      <c r="H14" s="348"/>
      <c r="I14" s="348"/>
      <c r="J14" s="348"/>
      <c r="K14" s="348"/>
      <c r="L14" s="348"/>
      <c r="M14" s="348"/>
      <c r="N14" s="348"/>
      <c r="O14" s="348"/>
      <c r="P14" s="348"/>
      <c r="Q14" s="349"/>
    </row>
    <row r="15" spans="1:17" x14ac:dyDescent="0.35">
      <c r="A15" s="350"/>
      <c r="B15" s="348"/>
      <c r="C15" s="348"/>
      <c r="D15" s="348"/>
      <c r="E15" s="348"/>
      <c r="F15" s="348"/>
      <c r="G15" s="348"/>
      <c r="H15" s="348"/>
      <c r="I15" s="348"/>
      <c r="J15" s="348"/>
      <c r="K15" s="348"/>
      <c r="L15" s="348"/>
      <c r="M15" s="348"/>
      <c r="N15" s="348"/>
      <c r="O15" s="348"/>
      <c r="P15" s="348"/>
      <c r="Q15" s="349"/>
    </row>
    <row r="16" spans="1:17" ht="48.75" customHeight="1" thickBot="1" x14ac:dyDescent="0.4">
      <c r="A16" s="351"/>
      <c r="B16" s="352"/>
      <c r="C16" s="352"/>
      <c r="D16" s="352"/>
      <c r="E16" s="352"/>
      <c r="F16" s="352"/>
      <c r="G16" s="352"/>
      <c r="H16" s="352"/>
      <c r="I16" s="352"/>
      <c r="J16" s="352"/>
      <c r="K16" s="352"/>
      <c r="L16" s="352"/>
      <c r="M16" s="352"/>
      <c r="N16" s="352"/>
      <c r="O16" s="352"/>
      <c r="P16" s="352"/>
      <c r="Q16" s="353"/>
    </row>
    <row r="17" spans="1:17" x14ac:dyDescent="0.35">
      <c r="A17" s="318" t="s">
        <v>37</v>
      </c>
      <c r="B17" s="319"/>
      <c r="C17" s="319"/>
      <c r="D17" s="319"/>
      <c r="E17" s="319"/>
      <c r="F17" s="319"/>
      <c r="G17" s="319"/>
      <c r="H17" s="319"/>
      <c r="I17" s="319"/>
      <c r="J17" s="319"/>
      <c r="K17" s="319"/>
      <c r="L17" s="319"/>
      <c r="M17" s="319"/>
      <c r="N17" s="319"/>
      <c r="O17" s="319"/>
      <c r="P17" s="319"/>
      <c r="Q17" s="320"/>
    </row>
    <row r="18" spans="1:17" ht="31.5" customHeight="1" x14ac:dyDescent="0.35">
      <c r="A18" s="324" t="s">
        <v>38</v>
      </c>
      <c r="B18" s="333"/>
      <c r="C18" s="333"/>
      <c r="D18" s="333"/>
      <c r="E18" s="333"/>
      <c r="F18" s="333"/>
      <c r="G18" s="333"/>
      <c r="H18" s="333"/>
      <c r="I18" s="333"/>
      <c r="J18" s="333"/>
      <c r="K18" s="333"/>
      <c r="L18" s="333"/>
      <c r="M18" s="333"/>
      <c r="N18" s="333"/>
      <c r="O18" s="333"/>
      <c r="P18" s="333"/>
      <c r="Q18" s="334"/>
    </row>
    <row r="19" spans="1:17" x14ac:dyDescent="0.35">
      <c r="A19" s="338" t="s">
        <v>470</v>
      </c>
      <c r="B19" s="339"/>
      <c r="C19" s="339"/>
      <c r="D19" s="339"/>
      <c r="E19" s="339"/>
      <c r="F19" s="339"/>
      <c r="G19" s="339"/>
      <c r="H19" s="339"/>
      <c r="I19" s="339"/>
      <c r="J19" s="339"/>
      <c r="K19" s="339"/>
      <c r="L19" s="339"/>
      <c r="M19" s="339"/>
      <c r="N19" s="339"/>
      <c r="O19" s="339"/>
      <c r="P19" s="339"/>
      <c r="Q19" s="340"/>
    </row>
    <row r="20" spans="1:17" x14ac:dyDescent="0.35">
      <c r="A20" s="341"/>
      <c r="B20" s="339"/>
      <c r="C20" s="339"/>
      <c r="D20" s="339"/>
      <c r="E20" s="339"/>
      <c r="F20" s="339"/>
      <c r="G20" s="339"/>
      <c r="H20" s="339"/>
      <c r="I20" s="339"/>
      <c r="J20" s="339"/>
      <c r="K20" s="339"/>
      <c r="L20" s="339"/>
      <c r="M20" s="339"/>
      <c r="N20" s="339"/>
      <c r="O20" s="339"/>
      <c r="P20" s="339"/>
      <c r="Q20" s="340"/>
    </row>
    <row r="21" spans="1:17" x14ac:dyDescent="0.35">
      <c r="A21" s="341"/>
      <c r="B21" s="339"/>
      <c r="C21" s="339"/>
      <c r="D21" s="339"/>
      <c r="E21" s="339"/>
      <c r="F21" s="339"/>
      <c r="G21" s="339"/>
      <c r="H21" s="339"/>
      <c r="I21" s="339"/>
      <c r="J21" s="339"/>
      <c r="K21" s="339"/>
      <c r="L21" s="339"/>
      <c r="M21" s="339"/>
      <c r="N21" s="339"/>
      <c r="O21" s="339"/>
      <c r="P21" s="339"/>
      <c r="Q21" s="340"/>
    </row>
    <row r="22" spans="1:17" x14ac:dyDescent="0.35">
      <c r="A22" s="341"/>
      <c r="B22" s="339"/>
      <c r="C22" s="339"/>
      <c r="D22" s="339"/>
      <c r="E22" s="339"/>
      <c r="F22" s="339"/>
      <c r="G22" s="339"/>
      <c r="H22" s="339"/>
      <c r="I22" s="339"/>
      <c r="J22" s="339"/>
      <c r="K22" s="339"/>
      <c r="L22" s="339"/>
      <c r="M22" s="339"/>
      <c r="N22" s="339"/>
      <c r="O22" s="339"/>
      <c r="P22" s="339"/>
      <c r="Q22" s="340"/>
    </row>
    <row r="23" spans="1:17" x14ac:dyDescent="0.35">
      <c r="A23" s="341"/>
      <c r="B23" s="339"/>
      <c r="C23" s="339"/>
      <c r="D23" s="339"/>
      <c r="E23" s="339"/>
      <c r="F23" s="339"/>
      <c r="G23" s="339"/>
      <c r="H23" s="339"/>
      <c r="I23" s="339"/>
      <c r="J23" s="339"/>
      <c r="K23" s="339"/>
      <c r="L23" s="339"/>
      <c r="M23" s="339"/>
      <c r="N23" s="339"/>
      <c r="O23" s="339"/>
      <c r="P23" s="339"/>
      <c r="Q23" s="340"/>
    </row>
    <row r="24" spans="1:17" x14ac:dyDescent="0.35">
      <c r="A24" s="341"/>
      <c r="B24" s="339"/>
      <c r="C24" s="339"/>
      <c r="D24" s="339"/>
      <c r="E24" s="339"/>
      <c r="F24" s="339"/>
      <c r="G24" s="339"/>
      <c r="H24" s="339"/>
      <c r="I24" s="339"/>
      <c r="J24" s="339"/>
      <c r="K24" s="339"/>
      <c r="L24" s="339"/>
      <c r="M24" s="339"/>
      <c r="N24" s="339"/>
      <c r="O24" s="339"/>
      <c r="P24" s="339"/>
      <c r="Q24" s="340"/>
    </row>
    <row r="25" spans="1:17" x14ac:dyDescent="0.35">
      <c r="A25" s="341"/>
      <c r="B25" s="339"/>
      <c r="C25" s="339"/>
      <c r="D25" s="339"/>
      <c r="E25" s="339"/>
      <c r="F25" s="339"/>
      <c r="G25" s="339"/>
      <c r="H25" s="339"/>
      <c r="I25" s="339"/>
      <c r="J25" s="339"/>
      <c r="K25" s="339"/>
      <c r="L25" s="339"/>
      <c r="M25" s="339"/>
      <c r="N25" s="339"/>
      <c r="O25" s="339"/>
      <c r="P25" s="339"/>
      <c r="Q25" s="340"/>
    </row>
    <row r="26" spans="1:17" x14ac:dyDescent="0.35">
      <c r="A26" s="341"/>
      <c r="B26" s="339"/>
      <c r="C26" s="339"/>
      <c r="D26" s="339"/>
      <c r="E26" s="339"/>
      <c r="F26" s="339"/>
      <c r="G26" s="339"/>
      <c r="H26" s="339"/>
      <c r="I26" s="339"/>
      <c r="J26" s="339"/>
      <c r="K26" s="339"/>
      <c r="L26" s="339"/>
      <c r="M26" s="339"/>
      <c r="N26" s="339"/>
      <c r="O26" s="339"/>
      <c r="P26" s="339"/>
      <c r="Q26" s="340"/>
    </row>
    <row r="27" spans="1:17" x14ac:dyDescent="0.35">
      <c r="A27" s="341"/>
      <c r="B27" s="339"/>
      <c r="C27" s="339"/>
      <c r="D27" s="339"/>
      <c r="E27" s="339"/>
      <c r="F27" s="339"/>
      <c r="G27" s="339"/>
      <c r="H27" s="339"/>
      <c r="I27" s="339"/>
      <c r="J27" s="339"/>
      <c r="K27" s="339"/>
      <c r="L27" s="339"/>
      <c r="M27" s="339"/>
      <c r="N27" s="339"/>
      <c r="O27" s="339"/>
      <c r="P27" s="339"/>
      <c r="Q27" s="340"/>
    </row>
    <row r="28" spans="1:17" x14ac:dyDescent="0.35">
      <c r="A28" s="341"/>
      <c r="B28" s="339"/>
      <c r="C28" s="339"/>
      <c r="D28" s="339"/>
      <c r="E28" s="339"/>
      <c r="F28" s="339"/>
      <c r="G28" s="339"/>
      <c r="H28" s="339"/>
      <c r="I28" s="339"/>
      <c r="J28" s="339"/>
      <c r="K28" s="339"/>
      <c r="L28" s="339"/>
      <c r="M28" s="339"/>
      <c r="N28" s="339"/>
      <c r="O28" s="339"/>
      <c r="P28" s="339"/>
      <c r="Q28" s="340"/>
    </row>
    <row r="29" spans="1:17" x14ac:dyDescent="0.35">
      <c r="A29" s="341"/>
      <c r="B29" s="339"/>
      <c r="C29" s="339"/>
      <c r="D29" s="339"/>
      <c r="E29" s="339"/>
      <c r="F29" s="339"/>
      <c r="G29" s="339"/>
      <c r="H29" s="339"/>
      <c r="I29" s="339"/>
      <c r="J29" s="339"/>
      <c r="K29" s="339"/>
      <c r="L29" s="339"/>
      <c r="M29" s="339"/>
      <c r="N29" s="339"/>
      <c r="O29" s="339"/>
      <c r="P29" s="339"/>
      <c r="Q29" s="340"/>
    </row>
    <row r="30" spans="1:17" x14ac:dyDescent="0.35">
      <c r="A30" s="341"/>
      <c r="B30" s="339"/>
      <c r="C30" s="339"/>
      <c r="D30" s="339"/>
      <c r="E30" s="339"/>
      <c r="F30" s="339"/>
      <c r="G30" s="339"/>
      <c r="H30" s="339"/>
      <c r="I30" s="339"/>
      <c r="J30" s="339"/>
      <c r="K30" s="339"/>
      <c r="L30" s="339"/>
      <c r="M30" s="339"/>
      <c r="N30" s="339"/>
      <c r="O30" s="339"/>
      <c r="P30" s="339"/>
      <c r="Q30" s="340"/>
    </row>
    <row r="31" spans="1:17" ht="41.25" customHeight="1" thickBot="1" x14ac:dyDescent="0.4">
      <c r="A31" s="342"/>
      <c r="B31" s="343"/>
      <c r="C31" s="343"/>
      <c r="D31" s="343"/>
      <c r="E31" s="343"/>
      <c r="F31" s="343"/>
      <c r="G31" s="343"/>
      <c r="H31" s="343"/>
      <c r="I31" s="343"/>
      <c r="J31" s="343"/>
      <c r="K31" s="343"/>
      <c r="L31" s="343"/>
      <c r="M31" s="343"/>
      <c r="N31" s="343"/>
      <c r="O31" s="343"/>
      <c r="P31" s="343"/>
      <c r="Q31" s="344"/>
    </row>
    <row r="32" spans="1:17" x14ac:dyDescent="0.35">
      <c r="A32" s="318" t="s">
        <v>39</v>
      </c>
      <c r="B32" s="319"/>
      <c r="C32" s="319"/>
      <c r="D32" s="319"/>
      <c r="E32" s="319"/>
      <c r="F32" s="319"/>
      <c r="G32" s="319"/>
      <c r="H32" s="319"/>
      <c r="I32" s="319"/>
      <c r="J32" s="319"/>
      <c r="K32" s="319"/>
      <c r="L32" s="319"/>
      <c r="M32" s="319"/>
      <c r="N32" s="319"/>
      <c r="O32" s="319"/>
      <c r="P32" s="319"/>
      <c r="Q32" s="320"/>
    </row>
    <row r="33" spans="1:17" ht="20.25" customHeight="1" x14ac:dyDescent="0.35">
      <c r="A33" s="324" t="s">
        <v>40</v>
      </c>
      <c r="B33" s="325"/>
      <c r="C33" s="325"/>
      <c r="D33" s="325"/>
      <c r="E33" s="325"/>
      <c r="F33" s="325"/>
      <c r="G33" s="325"/>
      <c r="H33" s="325"/>
      <c r="I33" s="325"/>
      <c r="J33" s="325"/>
      <c r="K33" s="325"/>
      <c r="L33" s="325"/>
      <c r="M33" s="325"/>
      <c r="N33" s="325"/>
      <c r="O33" s="325"/>
      <c r="P33" s="325"/>
      <c r="Q33" s="326"/>
    </row>
    <row r="34" spans="1:17" x14ac:dyDescent="0.35">
      <c r="A34" s="327" t="s">
        <v>472</v>
      </c>
      <c r="B34" s="328"/>
      <c r="C34" s="328"/>
      <c r="D34" s="328"/>
      <c r="E34" s="328"/>
      <c r="F34" s="328"/>
      <c r="G34" s="328"/>
      <c r="H34" s="328"/>
      <c r="I34" s="328"/>
      <c r="J34" s="328"/>
      <c r="K34" s="328"/>
      <c r="L34" s="328"/>
      <c r="M34" s="328"/>
      <c r="N34" s="328"/>
      <c r="O34" s="328"/>
      <c r="P34" s="328"/>
      <c r="Q34" s="329"/>
    </row>
    <row r="35" spans="1:17" x14ac:dyDescent="0.35">
      <c r="A35" s="327"/>
      <c r="B35" s="328"/>
      <c r="C35" s="328"/>
      <c r="D35" s="328"/>
      <c r="E35" s="328"/>
      <c r="F35" s="328"/>
      <c r="G35" s="328"/>
      <c r="H35" s="328"/>
      <c r="I35" s="328"/>
      <c r="J35" s="328"/>
      <c r="K35" s="328"/>
      <c r="L35" s="328"/>
      <c r="M35" s="328"/>
      <c r="N35" s="328"/>
      <c r="O35" s="328"/>
      <c r="P35" s="328"/>
      <c r="Q35" s="329"/>
    </row>
    <row r="36" spans="1:17" x14ac:dyDescent="0.35">
      <c r="A36" s="327"/>
      <c r="B36" s="328"/>
      <c r="C36" s="328"/>
      <c r="D36" s="328"/>
      <c r="E36" s="328"/>
      <c r="F36" s="328"/>
      <c r="G36" s="328"/>
      <c r="H36" s="328"/>
      <c r="I36" s="328"/>
      <c r="J36" s="328"/>
      <c r="K36" s="328"/>
      <c r="L36" s="328"/>
      <c r="M36" s="328"/>
      <c r="N36" s="328"/>
      <c r="O36" s="328"/>
      <c r="P36" s="328"/>
      <c r="Q36" s="329"/>
    </row>
    <row r="37" spans="1:17" x14ac:dyDescent="0.35">
      <c r="A37" s="327"/>
      <c r="B37" s="328"/>
      <c r="C37" s="328"/>
      <c r="D37" s="328"/>
      <c r="E37" s="328"/>
      <c r="F37" s="328"/>
      <c r="G37" s="328"/>
      <c r="H37" s="328"/>
      <c r="I37" s="328"/>
      <c r="J37" s="328"/>
      <c r="K37" s="328"/>
      <c r="L37" s="328"/>
      <c r="M37" s="328"/>
      <c r="N37" s="328"/>
      <c r="O37" s="328"/>
      <c r="P37" s="328"/>
      <c r="Q37" s="329"/>
    </row>
    <row r="38" spans="1:17" x14ac:dyDescent="0.35">
      <c r="A38" s="327"/>
      <c r="B38" s="328"/>
      <c r="C38" s="328"/>
      <c r="D38" s="328"/>
      <c r="E38" s="328"/>
      <c r="F38" s="328"/>
      <c r="G38" s="328"/>
      <c r="H38" s="328"/>
      <c r="I38" s="328"/>
      <c r="J38" s="328"/>
      <c r="K38" s="328"/>
      <c r="L38" s="328"/>
      <c r="M38" s="328"/>
      <c r="N38" s="328"/>
      <c r="O38" s="328"/>
      <c r="P38" s="328"/>
      <c r="Q38" s="329"/>
    </row>
    <row r="39" spans="1:17" x14ac:dyDescent="0.35">
      <c r="A39" s="327"/>
      <c r="B39" s="328"/>
      <c r="C39" s="328"/>
      <c r="D39" s="328"/>
      <c r="E39" s="328"/>
      <c r="F39" s="328"/>
      <c r="G39" s="328"/>
      <c r="H39" s="328"/>
      <c r="I39" s="328"/>
      <c r="J39" s="328"/>
      <c r="K39" s="328"/>
      <c r="L39" s="328"/>
      <c r="M39" s="328"/>
      <c r="N39" s="328"/>
      <c r="O39" s="328"/>
      <c r="P39" s="328"/>
      <c r="Q39" s="329"/>
    </row>
    <row r="40" spans="1:17" x14ac:dyDescent="0.35">
      <c r="A40" s="327"/>
      <c r="B40" s="328"/>
      <c r="C40" s="328"/>
      <c r="D40" s="328"/>
      <c r="E40" s="328"/>
      <c r="F40" s="328"/>
      <c r="G40" s="328"/>
      <c r="H40" s="328"/>
      <c r="I40" s="328"/>
      <c r="J40" s="328"/>
      <c r="K40" s="328"/>
      <c r="L40" s="328"/>
      <c r="M40" s="328"/>
      <c r="N40" s="328"/>
      <c r="O40" s="328"/>
      <c r="P40" s="328"/>
      <c r="Q40" s="329"/>
    </row>
    <row r="41" spans="1:17" x14ac:dyDescent="0.35">
      <c r="A41" s="327"/>
      <c r="B41" s="328"/>
      <c r="C41" s="328"/>
      <c r="D41" s="328"/>
      <c r="E41" s="328"/>
      <c r="F41" s="328"/>
      <c r="G41" s="328"/>
      <c r="H41" s="328"/>
      <c r="I41" s="328"/>
      <c r="J41" s="328"/>
      <c r="K41" s="328"/>
      <c r="L41" s="328"/>
      <c r="M41" s="328"/>
      <c r="N41" s="328"/>
      <c r="O41" s="328"/>
      <c r="P41" s="328"/>
      <c r="Q41" s="329"/>
    </row>
    <row r="42" spans="1:17" x14ac:dyDescent="0.35">
      <c r="A42" s="327"/>
      <c r="B42" s="328"/>
      <c r="C42" s="328"/>
      <c r="D42" s="328"/>
      <c r="E42" s="328"/>
      <c r="F42" s="328"/>
      <c r="G42" s="328"/>
      <c r="H42" s="328"/>
      <c r="I42" s="328"/>
      <c r="J42" s="328"/>
      <c r="K42" s="328"/>
      <c r="L42" s="328"/>
      <c r="M42" s="328"/>
      <c r="N42" s="328"/>
      <c r="O42" s="328"/>
      <c r="P42" s="328"/>
      <c r="Q42" s="329"/>
    </row>
    <row r="43" spans="1:17" x14ac:dyDescent="0.35">
      <c r="A43" s="327"/>
      <c r="B43" s="328"/>
      <c r="C43" s="328"/>
      <c r="D43" s="328"/>
      <c r="E43" s="328"/>
      <c r="F43" s="328"/>
      <c r="G43" s="328"/>
      <c r="H43" s="328"/>
      <c r="I43" s="328"/>
      <c r="J43" s="328"/>
      <c r="K43" s="328"/>
      <c r="L43" s="328"/>
      <c r="M43" s="328"/>
      <c r="N43" s="328"/>
      <c r="O43" s="328"/>
      <c r="P43" s="328"/>
      <c r="Q43" s="329"/>
    </row>
    <row r="44" spans="1:17" x14ac:dyDescent="0.35">
      <c r="A44" s="327"/>
      <c r="B44" s="328"/>
      <c r="C44" s="328"/>
      <c r="D44" s="328"/>
      <c r="E44" s="328"/>
      <c r="F44" s="328"/>
      <c r="G44" s="328"/>
      <c r="H44" s="328"/>
      <c r="I44" s="328"/>
      <c r="J44" s="328"/>
      <c r="K44" s="328"/>
      <c r="L44" s="328"/>
      <c r="M44" s="328"/>
      <c r="N44" s="328"/>
      <c r="O44" s="328"/>
      <c r="P44" s="328"/>
      <c r="Q44" s="329"/>
    </row>
    <row r="45" spans="1:17" x14ac:dyDescent="0.35">
      <c r="A45" s="327"/>
      <c r="B45" s="328"/>
      <c r="C45" s="328"/>
      <c r="D45" s="328"/>
      <c r="E45" s="328"/>
      <c r="F45" s="328"/>
      <c r="G45" s="328"/>
      <c r="H45" s="328"/>
      <c r="I45" s="328"/>
      <c r="J45" s="328"/>
      <c r="K45" s="328"/>
      <c r="L45" s="328"/>
      <c r="M45" s="328"/>
      <c r="N45" s="328"/>
      <c r="O45" s="328"/>
      <c r="P45" s="328"/>
      <c r="Q45" s="329"/>
    </row>
    <row r="46" spans="1:17" ht="15" thickBot="1" x14ac:dyDescent="0.4">
      <c r="A46" s="330"/>
      <c r="B46" s="331"/>
      <c r="C46" s="331"/>
      <c r="D46" s="331"/>
      <c r="E46" s="331"/>
      <c r="F46" s="331"/>
      <c r="G46" s="331"/>
      <c r="H46" s="331"/>
      <c r="I46" s="331"/>
      <c r="J46" s="331"/>
      <c r="K46" s="331"/>
      <c r="L46" s="331"/>
      <c r="M46" s="331"/>
      <c r="N46" s="331"/>
      <c r="O46" s="331"/>
      <c r="P46" s="331"/>
      <c r="Q46" s="332"/>
    </row>
    <row r="47" spans="1:17" s="16" customFormat="1" ht="15" customHeight="1" x14ac:dyDescent="0.35">
      <c r="A47" s="335" t="s">
        <v>41</v>
      </c>
      <c r="B47" s="336"/>
      <c r="C47" s="336"/>
      <c r="D47" s="336"/>
      <c r="E47" s="336"/>
      <c r="F47" s="336"/>
      <c r="G47" s="336"/>
      <c r="H47" s="336"/>
      <c r="I47" s="336"/>
      <c r="J47" s="336"/>
      <c r="K47" s="336"/>
      <c r="L47" s="336"/>
      <c r="M47" s="336"/>
      <c r="N47" s="336"/>
      <c r="O47" s="336"/>
      <c r="P47" s="336"/>
      <c r="Q47" s="337"/>
    </row>
    <row r="48" spans="1:17" s="16" customFormat="1" ht="20.25" customHeight="1" x14ac:dyDescent="0.35">
      <c r="A48" s="324" t="s">
        <v>42</v>
      </c>
      <c r="B48" s="325"/>
      <c r="C48" s="325"/>
      <c r="D48" s="325"/>
      <c r="E48" s="325"/>
      <c r="F48" s="325"/>
      <c r="G48" s="325"/>
      <c r="H48" s="325"/>
      <c r="I48" s="325"/>
      <c r="J48" s="325"/>
      <c r="K48" s="325"/>
      <c r="L48" s="325"/>
      <c r="M48" s="325"/>
      <c r="N48" s="325"/>
      <c r="O48" s="325"/>
      <c r="P48" s="325"/>
      <c r="Q48" s="326"/>
    </row>
    <row r="49" spans="1:17" ht="16.5" customHeight="1" x14ac:dyDescent="0.35">
      <c r="A49" s="327" t="s">
        <v>473</v>
      </c>
      <c r="B49" s="328"/>
      <c r="C49" s="328"/>
      <c r="D49" s="328"/>
      <c r="E49" s="328"/>
      <c r="F49" s="328"/>
      <c r="G49" s="328"/>
      <c r="H49" s="328"/>
      <c r="I49" s="328"/>
      <c r="J49" s="328"/>
      <c r="K49" s="328"/>
      <c r="L49" s="328"/>
      <c r="M49" s="328"/>
      <c r="N49" s="328"/>
      <c r="O49" s="328"/>
      <c r="P49" s="328"/>
      <c r="Q49" s="329"/>
    </row>
    <row r="50" spans="1:17" x14ac:dyDescent="0.35">
      <c r="A50" s="327"/>
      <c r="B50" s="328"/>
      <c r="C50" s="328"/>
      <c r="D50" s="328"/>
      <c r="E50" s="328"/>
      <c r="F50" s="328"/>
      <c r="G50" s="328"/>
      <c r="H50" s="328"/>
      <c r="I50" s="328"/>
      <c r="J50" s="328"/>
      <c r="K50" s="328"/>
      <c r="L50" s="328"/>
      <c r="M50" s="328"/>
      <c r="N50" s="328"/>
      <c r="O50" s="328"/>
      <c r="P50" s="328"/>
      <c r="Q50" s="329"/>
    </row>
    <row r="51" spans="1:17" x14ac:dyDescent="0.35">
      <c r="A51" s="327"/>
      <c r="B51" s="328"/>
      <c r="C51" s="328"/>
      <c r="D51" s="328"/>
      <c r="E51" s="328"/>
      <c r="F51" s="328"/>
      <c r="G51" s="328"/>
      <c r="H51" s="328"/>
      <c r="I51" s="328"/>
      <c r="J51" s="328"/>
      <c r="K51" s="328"/>
      <c r="L51" s="328"/>
      <c r="M51" s="328"/>
      <c r="N51" s="328"/>
      <c r="O51" s="328"/>
      <c r="P51" s="328"/>
      <c r="Q51" s="329"/>
    </row>
    <row r="52" spans="1:17" x14ac:dyDescent="0.35">
      <c r="A52" s="327"/>
      <c r="B52" s="328"/>
      <c r="C52" s="328"/>
      <c r="D52" s="328"/>
      <c r="E52" s="328"/>
      <c r="F52" s="328"/>
      <c r="G52" s="328"/>
      <c r="H52" s="328"/>
      <c r="I52" s="328"/>
      <c r="J52" s="328"/>
      <c r="K52" s="328"/>
      <c r="L52" s="328"/>
      <c r="M52" s="328"/>
      <c r="N52" s="328"/>
      <c r="O52" s="328"/>
      <c r="P52" s="328"/>
      <c r="Q52" s="329"/>
    </row>
    <row r="53" spans="1:17" x14ac:dyDescent="0.35">
      <c r="A53" s="327"/>
      <c r="B53" s="328"/>
      <c r="C53" s="328"/>
      <c r="D53" s="328"/>
      <c r="E53" s="328"/>
      <c r="F53" s="328"/>
      <c r="G53" s="328"/>
      <c r="H53" s="328"/>
      <c r="I53" s="328"/>
      <c r="J53" s="328"/>
      <c r="K53" s="328"/>
      <c r="L53" s="328"/>
      <c r="M53" s="328"/>
      <c r="N53" s="328"/>
      <c r="O53" s="328"/>
      <c r="P53" s="328"/>
      <c r="Q53" s="329"/>
    </row>
    <row r="54" spans="1:17" x14ac:dyDescent="0.35">
      <c r="A54" s="327"/>
      <c r="B54" s="328"/>
      <c r="C54" s="328"/>
      <c r="D54" s="328"/>
      <c r="E54" s="328"/>
      <c r="F54" s="328"/>
      <c r="G54" s="328"/>
      <c r="H54" s="328"/>
      <c r="I54" s="328"/>
      <c r="J54" s="328"/>
      <c r="K54" s="328"/>
      <c r="L54" s="328"/>
      <c r="M54" s="328"/>
      <c r="N54" s="328"/>
      <c r="O54" s="328"/>
      <c r="P54" s="328"/>
      <c r="Q54" s="329"/>
    </row>
    <row r="55" spans="1:17" x14ac:dyDescent="0.35">
      <c r="A55" s="327"/>
      <c r="B55" s="328"/>
      <c r="C55" s="328"/>
      <c r="D55" s="328"/>
      <c r="E55" s="328"/>
      <c r="F55" s="328"/>
      <c r="G55" s="328"/>
      <c r="H55" s="328"/>
      <c r="I55" s="328"/>
      <c r="J55" s="328"/>
      <c r="K55" s="328"/>
      <c r="L55" s="328"/>
      <c r="M55" s="328"/>
      <c r="N55" s="328"/>
      <c r="O55" s="328"/>
      <c r="P55" s="328"/>
      <c r="Q55" s="329"/>
    </row>
    <row r="56" spans="1:17" x14ac:dyDescent="0.35">
      <c r="A56" s="327"/>
      <c r="B56" s="328"/>
      <c r="C56" s="328"/>
      <c r="D56" s="328"/>
      <c r="E56" s="328"/>
      <c r="F56" s="328"/>
      <c r="G56" s="328"/>
      <c r="H56" s="328"/>
      <c r="I56" s="328"/>
      <c r="J56" s="328"/>
      <c r="K56" s="328"/>
      <c r="L56" s="328"/>
      <c r="M56" s="328"/>
      <c r="N56" s="328"/>
      <c r="O56" s="328"/>
      <c r="P56" s="328"/>
      <c r="Q56" s="329"/>
    </row>
    <row r="57" spans="1:17" x14ac:dyDescent="0.35">
      <c r="A57" s="327"/>
      <c r="B57" s="328"/>
      <c r="C57" s="328"/>
      <c r="D57" s="328"/>
      <c r="E57" s="328"/>
      <c r="F57" s="328"/>
      <c r="G57" s="328"/>
      <c r="H57" s="328"/>
      <c r="I57" s="328"/>
      <c r="J57" s="328"/>
      <c r="K57" s="328"/>
      <c r="L57" s="328"/>
      <c r="M57" s="328"/>
      <c r="N57" s="328"/>
      <c r="O57" s="328"/>
      <c r="P57" s="328"/>
      <c r="Q57" s="329"/>
    </row>
    <row r="58" spans="1:17" x14ac:dyDescent="0.35">
      <c r="A58" s="327"/>
      <c r="B58" s="328"/>
      <c r="C58" s="328"/>
      <c r="D58" s="328"/>
      <c r="E58" s="328"/>
      <c r="F58" s="328"/>
      <c r="G58" s="328"/>
      <c r="H58" s="328"/>
      <c r="I58" s="328"/>
      <c r="J58" s="328"/>
      <c r="K58" s="328"/>
      <c r="L58" s="328"/>
      <c r="M58" s="328"/>
      <c r="N58" s="328"/>
      <c r="O58" s="328"/>
      <c r="P58" s="328"/>
      <c r="Q58" s="329"/>
    </row>
    <row r="59" spans="1:17" x14ac:dyDescent="0.35">
      <c r="A59" s="327"/>
      <c r="B59" s="328"/>
      <c r="C59" s="328"/>
      <c r="D59" s="328"/>
      <c r="E59" s="328"/>
      <c r="F59" s="328"/>
      <c r="G59" s="328"/>
      <c r="H59" s="328"/>
      <c r="I59" s="328"/>
      <c r="J59" s="328"/>
      <c r="K59" s="328"/>
      <c r="L59" s="328"/>
      <c r="M59" s="328"/>
      <c r="N59" s="328"/>
      <c r="O59" s="328"/>
      <c r="P59" s="328"/>
      <c r="Q59" s="329"/>
    </row>
    <row r="60" spans="1:17" x14ac:dyDescent="0.35">
      <c r="A60" s="327"/>
      <c r="B60" s="328"/>
      <c r="C60" s="328"/>
      <c r="D60" s="328"/>
      <c r="E60" s="328"/>
      <c r="F60" s="328"/>
      <c r="G60" s="328"/>
      <c r="H60" s="328"/>
      <c r="I60" s="328"/>
      <c r="J60" s="328"/>
      <c r="K60" s="328"/>
      <c r="L60" s="328"/>
      <c r="M60" s="328"/>
      <c r="N60" s="328"/>
      <c r="O60" s="328"/>
      <c r="P60" s="328"/>
      <c r="Q60" s="329"/>
    </row>
    <row r="61" spans="1:17" ht="15" thickBot="1" x14ac:dyDescent="0.4">
      <c r="A61" s="330"/>
      <c r="B61" s="331"/>
      <c r="C61" s="331"/>
      <c r="D61" s="331"/>
      <c r="E61" s="331"/>
      <c r="F61" s="331"/>
      <c r="G61" s="331"/>
      <c r="H61" s="331"/>
      <c r="I61" s="331"/>
      <c r="J61" s="331"/>
      <c r="K61" s="331"/>
      <c r="L61" s="331"/>
      <c r="M61" s="331"/>
      <c r="N61" s="331"/>
      <c r="O61" s="331"/>
      <c r="P61" s="331"/>
      <c r="Q61" s="332"/>
    </row>
    <row r="62" spans="1:17" x14ac:dyDescent="0.35">
      <c r="A62" s="318" t="s">
        <v>43</v>
      </c>
      <c r="B62" s="319"/>
      <c r="C62" s="319"/>
      <c r="D62" s="319"/>
      <c r="E62" s="319"/>
      <c r="F62" s="319"/>
      <c r="G62" s="319"/>
      <c r="H62" s="319"/>
      <c r="I62" s="319"/>
      <c r="J62" s="319"/>
      <c r="K62" s="319"/>
      <c r="L62" s="319"/>
      <c r="M62" s="319"/>
      <c r="N62" s="319"/>
      <c r="O62" s="319"/>
      <c r="P62" s="319"/>
      <c r="Q62" s="320"/>
    </row>
    <row r="63" spans="1:17" ht="15" customHeight="1" x14ac:dyDescent="0.35">
      <c r="A63" s="321" t="s">
        <v>44</v>
      </c>
      <c r="B63" s="322"/>
      <c r="C63" s="322"/>
      <c r="D63" s="322"/>
      <c r="E63" s="322"/>
      <c r="F63" s="322"/>
      <c r="G63" s="322"/>
      <c r="H63" s="322"/>
      <c r="I63" s="322"/>
      <c r="J63" s="322"/>
      <c r="K63" s="322"/>
      <c r="L63" s="322"/>
      <c r="M63" s="322"/>
      <c r="N63" s="322"/>
      <c r="O63" s="322"/>
      <c r="P63" s="322"/>
      <c r="Q63" s="323"/>
    </row>
    <row r="64" spans="1:17" ht="43.5" x14ac:dyDescent="0.35">
      <c r="A64" s="22"/>
      <c r="B64" s="58" t="s">
        <v>45</v>
      </c>
      <c r="C64" s="58" t="s">
        <v>46</v>
      </c>
      <c r="D64" s="58" t="s">
        <v>47</v>
      </c>
      <c r="E64" s="23"/>
      <c r="F64" s="23"/>
      <c r="G64" s="23"/>
      <c r="H64" s="24"/>
      <c r="I64" s="24"/>
      <c r="J64" s="24"/>
      <c r="K64" s="24"/>
      <c r="L64" s="24"/>
      <c r="M64" s="24"/>
      <c r="N64" s="24"/>
      <c r="O64" s="24"/>
      <c r="P64" s="24"/>
      <c r="Q64" s="25"/>
    </row>
    <row r="65" spans="1:17" x14ac:dyDescent="0.35">
      <c r="A65" s="22" t="s">
        <v>48</v>
      </c>
      <c r="B65" s="22"/>
      <c r="C65" s="22"/>
      <c r="D65" s="22"/>
      <c r="E65" s="24"/>
      <c r="F65" s="24"/>
      <c r="G65" s="24"/>
      <c r="H65" s="24"/>
      <c r="I65" s="24"/>
      <c r="J65" s="24"/>
      <c r="K65" s="24"/>
      <c r="L65" s="24"/>
      <c r="M65" s="24"/>
      <c r="N65" s="24"/>
      <c r="O65" s="24"/>
      <c r="P65" s="24"/>
      <c r="Q65" s="25"/>
    </row>
    <row r="66" spans="1:17" x14ac:dyDescent="0.35">
      <c r="A66" s="22" t="s">
        <v>49</v>
      </c>
      <c r="B66" s="22"/>
      <c r="C66" s="22"/>
      <c r="D66" s="22"/>
      <c r="E66" s="24"/>
      <c r="F66" s="24"/>
      <c r="G66" s="24"/>
      <c r="H66" s="24"/>
      <c r="I66" s="24"/>
      <c r="J66" s="24"/>
      <c r="K66" s="24"/>
      <c r="L66" s="24"/>
      <c r="M66" s="24"/>
      <c r="N66" s="24"/>
      <c r="O66" s="24"/>
      <c r="P66" s="24"/>
      <c r="Q66" s="25"/>
    </row>
    <row r="67" spans="1:17" x14ac:dyDescent="0.35">
      <c r="A67" s="22" t="s">
        <v>50</v>
      </c>
      <c r="B67" s="22"/>
      <c r="C67" s="22"/>
      <c r="D67" s="22"/>
      <c r="E67" s="24"/>
      <c r="F67" s="24"/>
      <c r="G67" s="24"/>
      <c r="H67" s="24"/>
      <c r="I67" s="24"/>
      <c r="J67" s="24"/>
      <c r="K67" s="24"/>
      <c r="L67" s="24"/>
      <c r="M67" s="24"/>
      <c r="N67" s="24"/>
      <c r="O67" s="24"/>
      <c r="P67" s="24"/>
      <c r="Q67" s="25"/>
    </row>
    <row r="68" spans="1:17" x14ac:dyDescent="0.35">
      <c r="A68" s="22" t="s">
        <v>51</v>
      </c>
      <c r="B68" s="22"/>
      <c r="C68" s="22"/>
      <c r="D68" s="22"/>
      <c r="E68" s="24"/>
      <c r="F68" s="24"/>
      <c r="G68" s="24"/>
      <c r="H68" s="24"/>
      <c r="I68" s="24"/>
      <c r="J68" s="24"/>
      <c r="K68" s="24"/>
      <c r="L68" s="24"/>
      <c r="M68" s="24"/>
      <c r="N68" s="24"/>
      <c r="O68" s="24"/>
      <c r="P68" s="24"/>
      <c r="Q68" s="25"/>
    </row>
    <row r="69" spans="1:17" x14ac:dyDescent="0.35">
      <c r="A69" s="22" t="s">
        <v>52</v>
      </c>
      <c r="B69" s="22"/>
      <c r="C69" s="22"/>
      <c r="D69" s="22"/>
      <c r="E69" s="24"/>
      <c r="F69" s="24"/>
      <c r="G69" s="24"/>
      <c r="H69" s="24"/>
      <c r="I69" s="24"/>
      <c r="J69" s="24"/>
      <c r="K69" s="24"/>
      <c r="L69" s="24"/>
      <c r="M69" s="24"/>
      <c r="N69" s="24"/>
      <c r="O69" s="24"/>
      <c r="P69" s="24"/>
      <c r="Q69" s="25"/>
    </row>
    <row r="70" spans="1:17" x14ac:dyDescent="0.35">
      <c r="A70" s="22" t="s">
        <v>53</v>
      </c>
      <c r="B70" s="20"/>
      <c r="C70" s="26">
        <f>SUM(C65:C69)</f>
        <v>0</v>
      </c>
      <c r="D70" s="2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55"/>
  <sheetViews>
    <sheetView topLeftCell="A31" zoomScale="89" zoomScaleNormal="100" workbookViewId="0">
      <selection activeCell="M51" sqref="M51:N51"/>
    </sheetView>
  </sheetViews>
  <sheetFormatPr baseColWidth="10" defaultColWidth="11.453125" defaultRowHeight="14.5" x14ac:dyDescent="0.35"/>
  <cols>
    <col min="1" max="1" width="43" customWidth="1"/>
    <col min="2" max="2" width="14" customWidth="1"/>
    <col min="4" max="4" width="13.54296875" customWidth="1"/>
    <col min="6" max="6" width="14.453125" customWidth="1"/>
    <col min="8" max="10" width="7.453125" customWidth="1"/>
    <col min="12" max="12" width="6" customWidth="1"/>
    <col min="14" max="14" width="8.54296875" customWidth="1"/>
    <col min="16" max="16" width="8.81640625" customWidth="1"/>
    <col min="17" max="17" width="8.453125" customWidth="1"/>
    <col min="18" max="18" width="6.81640625" customWidth="1"/>
    <col min="19" max="19" width="16" customWidth="1"/>
    <col min="20" max="20" width="16.453125" customWidth="1"/>
    <col min="21" max="21" width="22.453125" customWidth="1"/>
  </cols>
  <sheetData>
    <row r="1" spans="1:21" ht="17.5" customHeight="1" thickBot="1" x14ac:dyDescent="0.5">
      <c r="A1" s="345" t="s">
        <v>54</v>
      </c>
      <c r="B1" s="346"/>
      <c r="C1" s="346"/>
      <c r="D1" s="346"/>
      <c r="E1" s="346"/>
      <c r="F1" s="346"/>
      <c r="G1" s="346"/>
      <c r="H1" s="346"/>
      <c r="I1" s="346"/>
      <c r="J1" s="346"/>
      <c r="K1" s="346"/>
      <c r="L1" s="346"/>
      <c r="M1" s="346"/>
      <c r="N1" s="346"/>
      <c r="O1" s="346"/>
      <c r="P1" s="346"/>
      <c r="Q1" s="346"/>
      <c r="R1" s="346"/>
      <c r="S1" s="346"/>
      <c r="T1" s="346"/>
      <c r="U1" s="346"/>
    </row>
    <row r="2" spans="1:21" ht="15" thickBot="1" x14ac:dyDescent="0.4">
      <c r="A2" s="361" t="s">
        <v>55</v>
      </c>
      <c r="B2" s="361"/>
      <c r="C2" s="361"/>
      <c r="D2" s="361"/>
      <c r="E2" s="361"/>
    </row>
    <row r="3" spans="1:21" x14ac:dyDescent="0.35">
      <c r="A3" s="318" t="s">
        <v>56</v>
      </c>
      <c r="B3" s="319"/>
      <c r="C3" s="319"/>
      <c r="D3" s="319"/>
      <c r="E3" s="319"/>
      <c r="F3" s="319"/>
      <c r="G3" s="319"/>
      <c r="H3" s="319"/>
      <c r="I3" s="319"/>
      <c r="J3" s="319"/>
      <c r="K3" s="319"/>
      <c r="L3" s="319"/>
      <c r="M3" s="319"/>
      <c r="N3" s="319"/>
      <c r="O3" s="319"/>
      <c r="P3" s="319"/>
      <c r="Q3" s="319"/>
      <c r="R3" s="319"/>
      <c r="S3" s="319"/>
      <c r="T3" s="319"/>
      <c r="U3" s="320"/>
    </row>
    <row r="4" spans="1:21" ht="15" customHeight="1" x14ac:dyDescent="0.35">
      <c r="A4" s="355" t="s">
        <v>57</v>
      </c>
      <c r="B4" s="356"/>
      <c r="C4" s="356"/>
      <c r="D4" s="356"/>
      <c r="E4" s="356"/>
      <c r="F4" s="356"/>
      <c r="G4" s="356"/>
      <c r="H4" s="356"/>
      <c r="I4" s="356"/>
      <c r="J4" s="356"/>
      <c r="K4" s="356"/>
      <c r="L4" s="356"/>
      <c r="M4" s="356"/>
      <c r="N4" s="356"/>
      <c r="O4" s="356"/>
      <c r="P4" s="356"/>
      <c r="Q4" s="356"/>
      <c r="R4" s="356"/>
      <c r="S4" s="356"/>
      <c r="T4" s="356"/>
      <c r="U4" s="357"/>
    </row>
    <row r="5" spans="1:21" x14ac:dyDescent="0.35">
      <c r="A5" s="338" t="s">
        <v>474</v>
      </c>
      <c r="B5" s="339"/>
      <c r="C5" s="339"/>
      <c r="D5" s="339"/>
      <c r="E5" s="339"/>
      <c r="F5" s="339"/>
      <c r="G5" s="339"/>
      <c r="H5" s="339"/>
      <c r="I5" s="339"/>
      <c r="J5" s="339"/>
      <c r="K5" s="339"/>
      <c r="L5" s="339"/>
      <c r="M5" s="339"/>
      <c r="N5" s="339"/>
      <c r="O5" s="339"/>
      <c r="P5" s="339"/>
      <c r="Q5" s="339"/>
      <c r="R5" s="339"/>
      <c r="S5" s="339"/>
      <c r="T5" s="339"/>
      <c r="U5" s="340"/>
    </row>
    <row r="6" spans="1:21" x14ac:dyDescent="0.35">
      <c r="A6" s="341"/>
      <c r="B6" s="339"/>
      <c r="C6" s="339"/>
      <c r="D6" s="339"/>
      <c r="E6" s="339"/>
      <c r="F6" s="339"/>
      <c r="G6" s="339"/>
      <c r="H6" s="339"/>
      <c r="I6" s="339"/>
      <c r="J6" s="339"/>
      <c r="K6" s="339"/>
      <c r="L6" s="339"/>
      <c r="M6" s="339"/>
      <c r="N6" s="339"/>
      <c r="O6" s="339"/>
      <c r="P6" s="339"/>
      <c r="Q6" s="339"/>
      <c r="R6" s="339"/>
      <c r="S6" s="339"/>
      <c r="T6" s="339"/>
      <c r="U6" s="340"/>
    </row>
    <row r="7" spans="1:21" x14ac:dyDescent="0.35">
      <c r="A7" s="341"/>
      <c r="B7" s="339"/>
      <c r="C7" s="339"/>
      <c r="D7" s="339"/>
      <c r="E7" s="339"/>
      <c r="F7" s="339"/>
      <c r="G7" s="339"/>
      <c r="H7" s="339"/>
      <c r="I7" s="339"/>
      <c r="J7" s="339"/>
      <c r="K7" s="339"/>
      <c r="L7" s="339"/>
      <c r="M7" s="339"/>
      <c r="N7" s="339"/>
      <c r="O7" s="339"/>
      <c r="P7" s="339"/>
      <c r="Q7" s="339"/>
      <c r="R7" s="339"/>
      <c r="S7" s="339"/>
      <c r="T7" s="339"/>
      <c r="U7" s="340"/>
    </row>
    <row r="8" spans="1:21" x14ac:dyDescent="0.35">
      <c r="A8" s="341"/>
      <c r="B8" s="339"/>
      <c r="C8" s="339"/>
      <c r="D8" s="339"/>
      <c r="E8" s="339"/>
      <c r="F8" s="339"/>
      <c r="G8" s="339"/>
      <c r="H8" s="339"/>
      <c r="I8" s="339"/>
      <c r="J8" s="339"/>
      <c r="K8" s="339"/>
      <c r="L8" s="339"/>
      <c r="M8" s="339"/>
      <c r="N8" s="339"/>
      <c r="O8" s="339"/>
      <c r="P8" s="339"/>
      <c r="Q8" s="339"/>
      <c r="R8" s="339"/>
      <c r="S8" s="339"/>
      <c r="T8" s="339"/>
      <c r="U8" s="340"/>
    </row>
    <row r="9" spans="1:21" x14ac:dyDescent="0.35">
      <c r="A9" s="341"/>
      <c r="B9" s="339"/>
      <c r="C9" s="339"/>
      <c r="D9" s="339"/>
      <c r="E9" s="339"/>
      <c r="F9" s="339"/>
      <c r="G9" s="339"/>
      <c r="H9" s="339"/>
      <c r="I9" s="339"/>
      <c r="J9" s="339"/>
      <c r="K9" s="339"/>
      <c r="L9" s="339"/>
      <c r="M9" s="339"/>
      <c r="N9" s="339"/>
      <c r="O9" s="339"/>
      <c r="P9" s="339"/>
      <c r="Q9" s="339"/>
      <c r="R9" s="339"/>
      <c r="S9" s="339"/>
      <c r="T9" s="339"/>
      <c r="U9" s="340"/>
    </row>
    <row r="10" spans="1:21" x14ac:dyDescent="0.35">
      <c r="A10" s="341"/>
      <c r="B10" s="339"/>
      <c r="C10" s="339"/>
      <c r="D10" s="339"/>
      <c r="E10" s="339"/>
      <c r="F10" s="339"/>
      <c r="G10" s="339"/>
      <c r="H10" s="339"/>
      <c r="I10" s="339"/>
      <c r="J10" s="339"/>
      <c r="K10" s="339"/>
      <c r="L10" s="339"/>
      <c r="M10" s="339"/>
      <c r="N10" s="339"/>
      <c r="O10" s="339"/>
      <c r="P10" s="339"/>
      <c r="Q10" s="339"/>
      <c r="R10" s="339"/>
      <c r="S10" s="339"/>
      <c r="T10" s="339"/>
      <c r="U10" s="340"/>
    </row>
    <row r="11" spans="1:21" x14ac:dyDescent="0.35">
      <c r="A11" s="341"/>
      <c r="B11" s="339"/>
      <c r="C11" s="339"/>
      <c r="D11" s="339"/>
      <c r="E11" s="339"/>
      <c r="F11" s="339"/>
      <c r="G11" s="339"/>
      <c r="H11" s="339"/>
      <c r="I11" s="339"/>
      <c r="J11" s="339"/>
      <c r="K11" s="339"/>
      <c r="L11" s="339"/>
      <c r="M11" s="339"/>
      <c r="N11" s="339"/>
      <c r="O11" s="339"/>
      <c r="P11" s="339"/>
      <c r="Q11" s="339"/>
      <c r="R11" s="339"/>
      <c r="S11" s="339"/>
      <c r="T11" s="339"/>
      <c r="U11" s="340"/>
    </row>
    <row r="12" spans="1:21" x14ac:dyDescent="0.35">
      <c r="A12" s="341"/>
      <c r="B12" s="339"/>
      <c r="C12" s="339"/>
      <c r="D12" s="339"/>
      <c r="E12" s="339"/>
      <c r="F12" s="339"/>
      <c r="G12" s="339"/>
      <c r="H12" s="339"/>
      <c r="I12" s="339"/>
      <c r="J12" s="339"/>
      <c r="K12" s="339"/>
      <c r="L12" s="339"/>
      <c r="M12" s="339"/>
      <c r="N12" s="339"/>
      <c r="O12" s="339"/>
      <c r="P12" s="339"/>
      <c r="Q12" s="339"/>
      <c r="R12" s="339"/>
      <c r="S12" s="339"/>
      <c r="T12" s="339"/>
      <c r="U12" s="340"/>
    </row>
    <row r="13" spans="1:21" x14ac:dyDescent="0.35">
      <c r="A13" s="341"/>
      <c r="B13" s="339"/>
      <c r="C13" s="339"/>
      <c r="D13" s="339"/>
      <c r="E13" s="339"/>
      <c r="F13" s="339"/>
      <c r="G13" s="339"/>
      <c r="H13" s="339"/>
      <c r="I13" s="339"/>
      <c r="J13" s="339"/>
      <c r="K13" s="339"/>
      <c r="L13" s="339"/>
      <c r="M13" s="339"/>
      <c r="N13" s="339"/>
      <c r="O13" s="339"/>
      <c r="P13" s="339"/>
      <c r="Q13" s="339"/>
      <c r="R13" s="339"/>
      <c r="S13" s="339"/>
      <c r="T13" s="339"/>
      <c r="U13" s="340"/>
    </row>
    <row r="14" spans="1:21" x14ac:dyDescent="0.35">
      <c r="A14" s="341"/>
      <c r="B14" s="339"/>
      <c r="C14" s="339"/>
      <c r="D14" s="339"/>
      <c r="E14" s="339"/>
      <c r="F14" s="339"/>
      <c r="G14" s="339"/>
      <c r="H14" s="339"/>
      <c r="I14" s="339"/>
      <c r="J14" s="339"/>
      <c r="K14" s="339"/>
      <c r="L14" s="339"/>
      <c r="M14" s="339"/>
      <c r="N14" s="339"/>
      <c r="O14" s="339"/>
      <c r="P14" s="339"/>
      <c r="Q14" s="339"/>
      <c r="R14" s="339"/>
      <c r="S14" s="339"/>
      <c r="T14" s="339"/>
      <c r="U14" s="340"/>
    </row>
    <row r="15" spans="1:21" x14ac:dyDescent="0.35">
      <c r="A15" s="341"/>
      <c r="B15" s="339"/>
      <c r="C15" s="339"/>
      <c r="D15" s="339"/>
      <c r="E15" s="339"/>
      <c r="F15" s="339"/>
      <c r="G15" s="339"/>
      <c r="H15" s="339"/>
      <c r="I15" s="339"/>
      <c r="J15" s="339"/>
      <c r="K15" s="339"/>
      <c r="L15" s="339"/>
      <c r="M15" s="339"/>
      <c r="N15" s="339"/>
      <c r="O15" s="339"/>
      <c r="P15" s="339"/>
      <c r="Q15" s="339"/>
      <c r="R15" s="339"/>
      <c r="S15" s="339"/>
      <c r="T15" s="339"/>
      <c r="U15" s="340"/>
    </row>
    <row r="16" spans="1:21" x14ac:dyDescent="0.35">
      <c r="A16" s="341"/>
      <c r="B16" s="339"/>
      <c r="C16" s="339"/>
      <c r="D16" s="339"/>
      <c r="E16" s="339"/>
      <c r="F16" s="339"/>
      <c r="G16" s="339"/>
      <c r="H16" s="339"/>
      <c r="I16" s="339"/>
      <c r="J16" s="339"/>
      <c r="K16" s="339"/>
      <c r="L16" s="339"/>
      <c r="M16" s="339"/>
      <c r="N16" s="339"/>
      <c r="O16" s="339"/>
      <c r="P16" s="339"/>
      <c r="Q16" s="339"/>
      <c r="R16" s="339"/>
      <c r="S16" s="339"/>
      <c r="T16" s="339"/>
      <c r="U16" s="340"/>
    </row>
    <row r="17" spans="1:21" ht="1.4" customHeight="1" thickBot="1" x14ac:dyDescent="0.4">
      <c r="A17" s="342"/>
      <c r="B17" s="343"/>
      <c r="C17" s="343"/>
      <c r="D17" s="343"/>
      <c r="E17" s="343"/>
      <c r="F17" s="343"/>
      <c r="G17" s="343"/>
      <c r="H17" s="343"/>
      <c r="I17" s="343"/>
      <c r="J17" s="343"/>
      <c r="K17" s="343"/>
      <c r="L17" s="343"/>
      <c r="M17" s="343"/>
      <c r="N17" s="343"/>
      <c r="O17" s="343"/>
      <c r="P17" s="343"/>
      <c r="Q17" s="343"/>
      <c r="R17" s="343"/>
      <c r="S17" s="343"/>
      <c r="T17" s="343"/>
      <c r="U17" s="344"/>
    </row>
    <row r="18" spans="1:21" x14ac:dyDescent="0.35">
      <c r="A18" s="318" t="s">
        <v>58</v>
      </c>
      <c r="B18" s="319"/>
      <c r="C18" s="319"/>
      <c r="D18" s="319"/>
      <c r="E18" s="319"/>
      <c r="F18" s="319"/>
      <c r="G18" s="319"/>
      <c r="H18" s="319"/>
      <c r="I18" s="319"/>
      <c r="J18" s="319"/>
      <c r="K18" s="319"/>
      <c r="L18" s="319"/>
      <c r="M18" s="319"/>
      <c r="N18" s="319"/>
      <c r="O18" s="319"/>
      <c r="P18" s="319"/>
      <c r="Q18" s="319"/>
      <c r="R18" s="319"/>
      <c r="S18" s="319"/>
      <c r="T18" s="319"/>
      <c r="U18" s="320"/>
    </row>
    <row r="19" spans="1:21" ht="19.399999999999999" customHeight="1" x14ac:dyDescent="0.35">
      <c r="A19" s="355" t="s">
        <v>59</v>
      </c>
      <c r="B19" s="356"/>
      <c r="C19" s="356"/>
      <c r="D19" s="356"/>
      <c r="E19" s="356"/>
      <c r="F19" s="356"/>
      <c r="G19" s="356"/>
      <c r="H19" s="356"/>
      <c r="I19" s="356"/>
      <c r="J19" s="356"/>
      <c r="K19" s="356"/>
      <c r="L19" s="356"/>
      <c r="M19" s="356"/>
      <c r="N19" s="356"/>
      <c r="O19" s="356"/>
      <c r="P19" s="356"/>
      <c r="Q19" s="356"/>
      <c r="R19" s="356"/>
      <c r="S19" s="356"/>
      <c r="T19" s="356"/>
      <c r="U19" s="357"/>
    </row>
    <row r="20" spans="1:21" x14ac:dyDescent="0.35">
      <c r="A20" s="338" t="s">
        <v>475</v>
      </c>
      <c r="B20" s="339"/>
      <c r="C20" s="339"/>
      <c r="D20" s="339"/>
      <c r="E20" s="339"/>
      <c r="F20" s="339"/>
      <c r="G20" s="339"/>
      <c r="H20" s="339"/>
      <c r="I20" s="339"/>
      <c r="J20" s="339"/>
      <c r="K20" s="339"/>
      <c r="L20" s="339"/>
      <c r="M20" s="339"/>
      <c r="N20" s="339"/>
      <c r="O20" s="339"/>
      <c r="P20" s="339"/>
      <c r="Q20" s="339"/>
      <c r="R20" s="339"/>
      <c r="S20" s="339"/>
      <c r="T20" s="339"/>
      <c r="U20" s="340"/>
    </row>
    <row r="21" spans="1:21" x14ac:dyDescent="0.35">
      <c r="A21" s="341"/>
      <c r="B21" s="339"/>
      <c r="C21" s="339"/>
      <c r="D21" s="339"/>
      <c r="E21" s="339"/>
      <c r="F21" s="339"/>
      <c r="G21" s="339"/>
      <c r="H21" s="339"/>
      <c r="I21" s="339"/>
      <c r="J21" s="339"/>
      <c r="K21" s="339"/>
      <c r="L21" s="339"/>
      <c r="M21" s="339"/>
      <c r="N21" s="339"/>
      <c r="O21" s="339"/>
      <c r="P21" s="339"/>
      <c r="Q21" s="339"/>
      <c r="R21" s="339"/>
      <c r="S21" s="339"/>
      <c r="T21" s="339"/>
      <c r="U21" s="340"/>
    </row>
    <row r="22" spans="1:21" x14ac:dyDescent="0.35">
      <c r="A22" s="341"/>
      <c r="B22" s="339"/>
      <c r="C22" s="339"/>
      <c r="D22" s="339"/>
      <c r="E22" s="339"/>
      <c r="F22" s="339"/>
      <c r="G22" s="339"/>
      <c r="H22" s="339"/>
      <c r="I22" s="339"/>
      <c r="J22" s="339"/>
      <c r="K22" s="339"/>
      <c r="L22" s="339"/>
      <c r="M22" s="339"/>
      <c r="N22" s="339"/>
      <c r="O22" s="339"/>
      <c r="P22" s="339"/>
      <c r="Q22" s="339"/>
      <c r="R22" s="339"/>
      <c r="S22" s="339"/>
      <c r="T22" s="339"/>
      <c r="U22" s="340"/>
    </row>
    <row r="23" spans="1:21" x14ac:dyDescent="0.35">
      <c r="A23" s="341"/>
      <c r="B23" s="339"/>
      <c r="C23" s="339"/>
      <c r="D23" s="339"/>
      <c r="E23" s="339"/>
      <c r="F23" s="339"/>
      <c r="G23" s="339"/>
      <c r="H23" s="339"/>
      <c r="I23" s="339"/>
      <c r="J23" s="339"/>
      <c r="K23" s="339"/>
      <c r="L23" s="339"/>
      <c r="M23" s="339"/>
      <c r="N23" s="339"/>
      <c r="O23" s="339"/>
      <c r="P23" s="339"/>
      <c r="Q23" s="339"/>
      <c r="R23" s="339"/>
      <c r="S23" s="339"/>
      <c r="T23" s="339"/>
      <c r="U23" s="340"/>
    </row>
    <row r="24" spans="1:21" x14ac:dyDescent="0.35">
      <c r="A24" s="341"/>
      <c r="B24" s="339"/>
      <c r="C24" s="339"/>
      <c r="D24" s="339"/>
      <c r="E24" s="339"/>
      <c r="F24" s="339"/>
      <c r="G24" s="339"/>
      <c r="H24" s="339"/>
      <c r="I24" s="339"/>
      <c r="J24" s="339"/>
      <c r="K24" s="339"/>
      <c r="L24" s="339"/>
      <c r="M24" s="339"/>
      <c r="N24" s="339"/>
      <c r="O24" s="339"/>
      <c r="P24" s="339"/>
      <c r="Q24" s="339"/>
      <c r="R24" s="339"/>
      <c r="S24" s="339"/>
      <c r="T24" s="339"/>
      <c r="U24" s="340"/>
    </row>
    <row r="25" spans="1:21" x14ac:dyDescent="0.35">
      <c r="A25" s="341"/>
      <c r="B25" s="339"/>
      <c r="C25" s="339"/>
      <c r="D25" s="339"/>
      <c r="E25" s="339"/>
      <c r="F25" s="339"/>
      <c r="G25" s="339"/>
      <c r="H25" s="339"/>
      <c r="I25" s="339"/>
      <c r="J25" s="339"/>
      <c r="K25" s="339"/>
      <c r="L25" s="339"/>
      <c r="M25" s="339"/>
      <c r="N25" s="339"/>
      <c r="O25" s="339"/>
      <c r="P25" s="339"/>
      <c r="Q25" s="339"/>
      <c r="R25" s="339"/>
      <c r="S25" s="339"/>
      <c r="T25" s="339"/>
      <c r="U25" s="340"/>
    </row>
    <row r="26" spans="1:21" x14ac:dyDescent="0.35">
      <c r="A26" s="341"/>
      <c r="B26" s="339"/>
      <c r="C26" s="339"/>
      <c r="D26" s="339"/>
      <c r="E26" s="339"/>
      <c r="F26" s="339"/>
      <c r="G26" s="339"/>
      <c r="H26" s="339"/>
      <c r="I26" s="339"/>
      <c r="J26" s="339"/>
      <c r="K26" s="339"/>
      <c r="L26" s="339"/>
      <c r="M26" s="339"/>
      <c r="N26" s="339"/>
      <c r="O26" s="339"/>
      <c r="P26" s="339"/>
      <c r="Q26" s="339"/>
      <c r="R26" s="339"/>
      <c r="S26" s="339"/>
      <c r="T26" s="339"/>
      <c r="U26" s="340"/>
    </row>
    <row r="27" spans="1:21" x14ac:dyDescent="0.35">
      <c r="A27" s="341"/>
      <c r="B27" s="339"/>
      <c r="C27" s="339"/>
      <c r="D27" s="339"/>
      <c r="E27" s="339"/>
      <c r="F27" s="339"/>
      <c r="G27" s="339"/>
      <c r="H27" s="339"/>
      <c r="I27" s="339"/>
      <c r="J27" s="339"/>
      <c r="K27" s="339"/>
      <c r="L27" s="339"/>
      <c r="M27" s="339"/>
      <c r="N27" s="339"/>
      <c r="O27" s="339"/>
      <c r="P27" s="339"/>
      <c r="Q27" s="339"/>
      <c r="R27" s="339"/>
      <c r="S27" s="339"/>
      <c r="T27" s="339"/>
      <c r="U27" s="340"/>
    </row>
    <row r="28" spans="1:21" x14ac:dyDescent="0.35">
      <c r="A28" s="341"/>
      <c r="B28" s="339"/>
      <c r="C28" s="339"/>
      <c r="D28" s="339"/>
      <c r="E28" s="339"/>
      <c r="F28" s="339"/>
      <c r="G28" s="339"/>
      <c r="H28" s="339"/>
      <c r="I28" s="339"/>
      <c r="J28" s="339"/>
      <c r="K28" s="339"/>
      <c r="L28" s="339"/>
      <c r="M28" s="339"/>
      <c r="N28" s="339"/>
      <c r="O28" s="339"/>
      <c r="P28" s="339"/>
      <c r="Q28" s="339"/>
      <c r="R28" s="339"/>
      <c r="S28" s="339"/>
      <c r="T28" s="339"/>
      <c r="U28" s="340"/>
    </row>
    <row r="29" spans="1:21" x14ac:dyDescent="0.35">
      <c r="A29" s="341"/>
      <c r="B29" s="339"/>
      <c r="C29" s="339"/>
      <c r="D29" s="339"/>
      <c r="E29" s="339"/>
      <c r="F29" s="339"/>
      <c r="G29" s="339"/>
      <c r="H29" s="339"/>
      <c r="I29" s="339"/>
      <c r="J29" s="339"/>
      <c r="K29" s="339"/>
      <c r="L29" s="339"/>
      <c r="M29" s="339"/>
      <c r="N29" s="339"/>
      <c r="O29" s="339"/>
      <c r="P29" s="339"/>
      <c r="Q29" s="339"/>
      <c r="R29" s="339"/>
      <c r="S29" s="339"/>
      <c r="T29" s="339"/>
      <c r="U29" s="340"/>
    </row>
    <row r="30" spans="1:21" x14ac:dyDescent="0.35">
      <c r="A30" s="341"/>
      <c r="B30" s="339"/>
      <c r="C30" s="339"/>
      <c r="D30" s="339"/>
      <c r="E30" s="339"/>
      <c r="F30" s="339"/>
      <c r="G30" s="339"/>
      <c r="H30" s="339"/>
      <c r="I30" s="339"/>
      <c r="J30" s="339"/>
      <c r="K30" s="339"/>
      <c r="L30" s="339"/>
      <c r="M30" s="339"/>
      <c r="N30" s="339"/>
      <c r="O30" s="339"/>
      <c r="P30" s="339"/>
      <c r="Q30" s="339"/>
      <c r="R30" s="339"/>
      <c r="S30" s="339"/>
      <c r="T30" s="339"/>
      <c r="U30" s="340"/>
    </row>
    <row r="31" spans="1:21" x14ac:dyDescent="0.35">
      <c r="A31" s="341"/>
      <c r="B31" s="339"/>
      <c r="C31" s="339"/>
      <c r="D31" s="339"/>
      <c r="E31" s="339"/>
      <c r="F31" s="339"/>
      <c r="G31" s="339"/>
      <c r="H31" s="339"/>
      <c r="I31" s="339"/>
      <c r="J31" s="339"/>
      <c r="K31" s="339"/>
      <c r="L31" s="339"/>
      <c r="M31" s="339"/>
      <c r="N31" s="339"/>
      <c r="O31" s="339"/>
      <c r="P31" s="339"/>
      <c r="Q31" s="339"/>
      <c r="R31" s="339"/>
      <c r="S31" s="339"/>
      <c r="T31" s="339"/>
      <c r="U31" s="340"/>
    </row>
    <row r="32" spans="1:21" ht="132.65" customHeight="1" thickBot="1" x14ac:dyDescent="0.4">
      <c r="A32" s="342"/>
      <c r="B32" s="343"/>
      <c r="C32" s="343"/>
      <c r="D32" s="343"/>
      <c r="E32" s="343"/>
      <c r="F32" s="343"/>
      <c r="G32" s="343"/>
      <c r="H32" s="343"/>
      <c r="I32" s="343"/>
      <c r="J32" s="343"/>
      <c r="K32" s="343"/>
      <c r="L32" s="343"/>
      <c r="M32" s="343"/>
      <c r="N32" s="343"/>
      <c r="O32" s="343"/>
      <c r="P32" s="343"/>
      <c r="Q32" s="343"/>
      <c r="R32" s="343"/>
      <c r="S32" s="343"/>
      <c r="T32" s="343"/>
      <c r="U32" s="344"/>
    </row>
    <row r="33" spans="1:21" x14ac:dyDescent="0.35">
      <c r="A33" s="318" t="s">
        <v>60</v>
      </c>
      <c r="B33" s="319"/>
      <c r="C33" s="319"/>
      <c r="D33" s="319"/>
      <c r="E33" s="319"/>
      <c r="F33" s="319"/>
      <c r="G33" s="319"/>
      <c r="H33" s="319"/>
      <c r="I33" s="319"/>
      <c r="J33" s="319"/>
      <c r="K33" s="319"/>
      <c r="L33" s="319"/>
      <c r="M33" s="319"/>
      <c r="N33" s="319"/>
      <c r="O33" s="319"/>
      <c r="P33" s="319"/>
      <c r="Q33" s="319"/>
      <c r="R33" s="319"/>
      <c r="S33" s="319"/>
      <c r="T33" s="319"/>
      <c r="U33" s="320"/>
    </row>
    <row r="34" spans="1:21" ht="14.15" customHeight="1" x14ac:dyDescent="0.35">
      <c r="A34" s="355"/>
      <c r="B34" s="356"/>
      <c r="C34" s="356"/>
      <c r="D34" s="356"/>
      <c r="E34" s="356"/>
      <c r="F34" s="356"/>
      <c r="G34" s="356"/>
      <c r="H34" s="356"/>
      <c r="I34" s="356"/>
      <c r="J34" s="356"/>
      <c r="K34" s="356"/>
      <c r="L34" s="356"/>
      <c r="M34" s="356"/>
      <c r="N34" s="356"/>
      <c r="O34" s="356"/>
      <c r="P34" s="356"/>
      <c r="Q34" s="356"/>
      <c r="R34" s="356"/>
      <c r="S34" s="356"/>
      <c r="T34" s="356"/>
      <c r="U34" s="357"/>
    </row>
    <row r="35" spans="1:21" ht="35.5" customHeight="1" x14ac:dyDescent="0.35">
      <c r="A35" s="362" t="s">
        <v>61</v>
      </c>
      <c r="B35" s="359"/>
      <c r="C35" s="358" t="s">
        <v>62</v>
      </c>
      <c r="D35" s="359"/>
      <c r="E35" s="358" t="s">
        <v>63</v>
      </c>
      <c r="F35" s="359"/>
      <c r="G35" s="358" t="s">
        <v>64</v>
      </c>
      <c r="H35" s="359"/>
      <c r="I35" s="358" t="s">
        <v>65</v>
      </c>
      <c r="J35" s="359"/>
      <c r="K35" s="358" t="s">
        <v>66</v>
      </c>
      <c r="L35" s="359"/>
      <c r="M35" s="358" t="s">
        <v>67</v>
      </c>
      <c r="N35" s="359"/>
      <c r="O35" s="358" t="s">
        <v>68</v>
      </c>
      <c r="P35" s="359"/>
      <c r="Q35" s="358" t="s">
        <v>69</v>
      </c>
      <c r="R35" s="360"/>
      <c r="S35" s="17" t="s">
        <v>70</v>
      </c>
      <c r="T35" s="17" t="s">
        <v>71</v>
      </c>
      <c r="U35" s="18" t="s">
        <v>72</v>
      </c>
    </row>
    <row r="36" spans="1:21" x14ac:dyDescent="0.35">
      <c r="A36" s="354" t="s">
        <v>73</v>
      </c>
      <c r="B36" s="354"/>
      <c r="C36" s="354" t="s">
        <v>74</v>
      </c>
      <c r="D36" s="354"/>
      <c r="E36" s="354" t="s">
        <v>75</v>
      </c>
      <c r="F36" s="354"/>
      <c r="G36" s="354" t="s">
        <v>76</v>
      </c>
      <c r="H36" s="354"/>
      <c r="I36" s="354" t="s">
        <v>77</v>
      </c>
      <c r="J36" s="354"/>
      <c r="K36" s="354"/>
      <c r="L36" s="354"/>
      <c r="M36" s="354" t="s">
        <v>78</v>
      </c>
      <c r="N36" s="354"/>
      <c r="O36" s="354"/>
      <c r="P36" s="354"/>
      <c r="Q36" s="354" t="s">
        <v>476</v>
      </c>
      <c r="R36" s="354"/>
      <c r="S36" s="179" t="s">
        <v>476</v>
      </c>
      <c r="T36" s="179" t="s">
        <v>476</v>
      </c>
      <c r="U36" s="20"/>
    </row>
    <row r="37" spans="1:21" x14ac:dyDescent="0.35">
      <c r="A37" s="354" t="s">
        <v>79</v>
      </c>
      <c r="B37" s="354"/>
      <c r="C37" s="354" t="s">
        <v>74</v>
      </c>
      <c r="D37" s="354"/>
      <c r="E37" s="354" t="s">
        <v>75</v>
      </c>
      <c r="F37" s="354"/>
      <c r="G37" s="354" t="s">
        <v>76</v>
      </c>
      <c r="H37" s="354"/>
      <c r="I37" s="354" t="s">
        <v>77</v>
      </c>
      <c r="J37" s="354"/>
      <c r="K37" s="354"/>
      <c r="L37" s="354"/>
      <c r="M37" s="354" t="s">
        <v>78</v>
      </c>
      <c r="N37" s="354"/>
      <c r="O37" s="354"/>
      <c r="P37" s="354"/>
      <c r="Q37" s="354" t="s">
        <v>476</v>
      </c>
      <c r="R37" s="354"/>
      <c r="S37" s="179" t="s">
        <v>476</v>
      </c>
      <c r="T37" s="179" t="s">
        <v>476</v>
      </c>
      <c r="U37" s="20"/>
    </row>
    <row r="38" spans="1:21" x14ac:dyDescent="0.35">
      <c r="A38" s="354" t="s">
        <v>80</v>
      </c>
      <c r="B38" s="354"/>
      <c r="C38" s="354" t="s">
        <v>81</v>
      </c>
      <c r="D38" s="354"/>
      <c r="E38" s="354" t="s">
        <v>75</v>
      </c>
      <c r="F38" s="354"/>
      <c r="G38" s="354" t="s">
        <v>76</v>
      </c>
      <c r="H38" s="354"/>
      <c r="I38" s="354">
        <v>316</v>
      </c>
      <c r="J38" s="354"/>
      <c r="K38" s="354"/>
      <c r="L38" s="354"/>
      <c r="M38" s="354" t="s">
        <v>78</v>
      </c>
      <c r="N38" s="354"/>
      <c r="O38" s="354"/>
      <c r="P38" s="354"/>
      <c r="Q38" s="354" t="s">
        <v>476</v>
      </c>
      <c r="R38" s="354"/>
      <c r="S38" s="179" t="s">
        <v>476</v>
      </c>
      <c r="T38" s="179" t="s">
        <v>476</v>
      </c>
      <c r="U38" s="20"/>
    </row>
    <row r="39" spans="1:21" x14ac:dyDescent="0.35">
      <c r="A39" s="354" t="s">
        <v>80</v>
      </c>
      <c r="B39" s="354"/>
      <c r="C39" s="354" t="s">
        <v>82</v>
      </c>
      <c r="D39" s="354"/>
      <c r="E39" s="354" t="s">
        <v>75</v>
      </c>
      <c r="F39" s="354"/>
      <c r="G39" s="354" t="s">
        <v>76</v>
      </c>
      <c r="H39" s="354"/>
      <c r="I39" s="354" t="s">
        <v>83</v>
      </c>
      <c r="J39" s="354"/>
      <c r="K39" s="354"/>
      <c r="L39" s="354"/>
      <c r="M39" s="354" t="s">
        <v>78</v>
      </c>
      <c r="N39" s="354"/>
      <c r="O39" s="354"/>
      <c r="P39" s="354"/>
      <c r="Q39" s="354" t="s">
        <v>476</v>
      </c>
      <c r="R39" s="354"/>
      <c r="S39" s="179" t="s">
        <v>476</v>
      </c>
      <c r="T39" s="179" t="s">
        <v>476</v>
      </c>
      <c r="U39" s="20"/>
    </row>
    <row r="40" spans="1:21" x14ac:dyDescent="0.35">
      <c r="A40" s="354" t="s">
        <v>84</v>
      </c>
      <c r="B40" s="354"/>
      <c r="C40" s="354" t="s">
        <v>85</v>
      </c>
      <c r="D40" s="354"/>
      <c r="E40" s="354" t="s">
        <v>75</v>
      </c>
      <c r="F40" s="354"/>
      <c r="G40" s="363" t="s">
        <v>86</v>
      </c>
      <c r="H40" s="363"/>
      <c r="I40" s="354" t="s">
        <v>87</v>
      </c>
      <c r="J40" s="354"/>
      <c r="K40" s="354"/>
      <c r="L40" s="354"/>
      <c r="M40" s="354" t="s">
        <v>88</v>
      </c>
      <c r="N40" s="354"/>
      <c r="O40" s="354"/>
      <c r="P40" s="354"/>
      <c r="Q40" s="354" t="s">
        <v>476</v>
      </c>
      <c r="R40" s="354"/>
      <c r="S40" s="179" t="s">
        <v>476</v>
      </c>
      <c r="T40" s="179" t="s">
        <v>476</v>
      </c>
      <c r="U40" s="20" t="s">
        <v>89</v>
      </c>
    </row>
    <row r="41" spans="1:21" x14ac:dyDescent="0.35">
      <c r="A41" s="354" t="s">
        <v>90</v>
      </c>
      <c r="B41" s="354"/>
      <c r="C41" s="354" t="s">
        <v>91</v>
      </c>
      <c r="D41" s="354"/>
      <c r="E41" s="354" t="s">
        <v>75</v>
      </c>
      <c r="F41" s="354"/>
      <c r="G41" s="354" t="s">
        <v>76</v>
      </c>
      <c r="H41" s="354"/>
      <c r="I41" s="354" t="s">
        <v>92</v>
      </c>
      <c r="J41" s="354"/>
      <c r="K41" s="354"/>
      <c r="L41" s="354"/>
      <c r="M41" s="354" t="s">
        <v>93</v>
      </c>
      <c r="N41" s="354"/>
      <c r="O41" s="354"/>
      <c r="P41" s="354"/>
      <c r="Q41" s="354" t="s">
        <v>476</v>
      </c>
      <c r="R41" s="354"/>
      <c r="S41" s="179" t="s">
        <v>476</v>
      </c>
      <c r="T41" s="179" t="s">
        <v>476</v>
      </c>
      <c r="U41" s="20"/>
    </row>
    <row r="42" spans="1:21" x14ac:dyDescent="0.35">
      <c r="A42" s="354" t="s">
        <v>94</v>
      </c>
      <c r="B42" s="354"/>
      <c r="C42" s="354" t="s">
        <v>95</v>
      </c>
      <c r="D42" s="354"/>
      <c r="E42" s="354" t="s">
        <v>75</v>
      </c>
      <c r="F42" s="354"/>
      <c r="G42" s="354" t="s">
        <v>76</v>
      </c>
      <c r="H42" s="354"/>
      <c r="I42" s="354" t="s">
        <v>96</v>
      </c>
      <c r="J42" s="354"/>
      <c r="K42" s="354"/>
      <c r="L42" s="354"/>
      <c r="M42" s="354" t="s">
        <v>93</v>
      </c>
      <c r="N42" s="354"/>
      <c r="O42" s="354"/>
      <c r="P42" s="354"/>
      <c r="Q42" s="354" t="s">
        <v>476</v>
      </c>
      <c r="R42" s="354"/>
      <c r="S42" s="179" t="s">
        <v>476</v>
      </c>
      <c r="T42" s="179" t="s">
        <v>476</v>
      </c>
      <c r="U42" s="20"/>
    </row>
    <row r="43" spans="1:21" x14ac:dyDescent="0.35">
      <c r="A43" s="354" t="s">
        <v>97</v>
      </c>
      <c r="B43" s="354"/>
      <c r="C43" s="354" t="s">
        <v>98</v>
      </c>
      <c r="D43" s="354"/>
      <c r="E43" s="354" t="s">
        <v>75</v>
      </c>
      <c r="F43" s="354"/>
      <c r="G43" s="363" t="s">
        <v>86</v>
      </c>
      <c r="H43" s="363"/>
      <c r="I43" s="354" t="s">
        <v>99</v>
      </c>
      <c r="J43" s="354"/>
      <c r="K43" s="354"/>
      <c r="L43" s="354"/>
      <c r="M43" s="354" t="s">
        <v>88</v>
      </c>
      <c r="N43" s="354"/>
      <c r="O43" s="354"/>
      <c r="P43" s="354"/>
      <c r="Q43" s="354" t="s">
        <v>476</v>
      </c>
      <c r="R43" s="354"/>
      <c r="S43" s="179" t="s">
        <v>476</v>
      </c>
      <c r="T43" s="179" t="s">
        <v>476</v>
      </c>
      <c r="U43" s="20" t="s">
        <v>89</v>
      </c>
    </row>
    <row r="44" spans="1:21" x14ac:dyDescent="0.35">
      <c r="A44" s="354" t="s">
        <v>97</v>
      </c>
      <c r="B44" s="354"/>
      <c r="C44" s="354" t="s">
        <v>100</v>
      </c>
      <c r="D44" s="354"/>
      <c r="E44" s="354" t="s">
        <v>75</v>
      </c>
      <c r="F44" s="354"/>
      <c r="G44" s="354" t="s">
        <v>76</v>
      </c>
      <c r="H44" s="354"/>
      <c r="I44" s="354">
        <v>300</v>
      </c>
      <c r="J44" s="354"/>
      <c r="K44" s="354"/>
      <c r="L44" s="354"/>
      <c r="M44" s="354" t="s">
        <v>93</v>
      </c>
      <c r="N44" s="354"/>
      <c r="O44" s="354"/>
      <c r="P44" s="354"/>
      <c r="Q44" s="354" t="s">
        <v>476</v>
      </c>
      <c r="R44" s="354"/>
      <c r="S44" s="179" t="s">
        <v>476</v>
      </c>
      <c r="T44" s="179" t="s">
        <v>476</v>
      </c>
      <c r="U44" s="20"/>
    </row>
    <row r="45" spans="1:21" x14ac:dyDescent="0.35">
      <c r="A45" s="354" t="s">
        <v>101</v>
      </c>
      <c r="B45" s="354"/>
      <c r="C45" s="354" t="s">
        <v>102</v>
      </c>
      <c r="D45" s="354"/>
      <c r="E45" s="354" t="s">
        <v>75</v>
      </c>
      <c r="F45" s="354"/>
      <c r="G45" s="354" t="s">
        <v>103</v>
      </c>
      <c r="H45" s="354"/>
      <c r="I45" s="354" t="s">
        <v>104</v>
      </c>
      <c r="J45" s="354"/>
      <c r="K45" s="354"/>
      <c r="L45" s="354"/>
      <c r="M45" s="354" t="s">
        <v>93</v>
      </c>
      <c r="N45" s="354"/>
      <c r="O45" s="354"/>
      <c r="P45" s="354"/>
      <c r="Q45" s="354" t="s">
        <v>476</v>
      </c>
      <c r="R45" s="354"/>
      <c r="S45" s="179" t="s">
        <v>476</v>
      </c>
      <c r="T45" s="179" t="s">
        <v>476</v>
      </c>
      <c r="U45" s="20" t="s">
        <v>89</v>
      </c>
    </row>
    <row r="46" spans="1:21" x14ac:dyDescent="0.35">
      <c r="A46" s="354" t="s">
        <v>105</v>
      </c>
      <c r="B46" s="354"/>
      <c r="C46" s="354" t="s">
        <v>106</v>
      </c>
      <c r="D46" s="354"/>
      <c r="E46" s="354" t="s">
        <v>75</v>
      </c>
      <c r="F46" s="354"/>
      <c r="G46" s="354" t="s">
        <v>103</v>
      </c>
      <c r="H46" s="354"/>
      <c r="I46" s="354" t="s">
        <v>107</v>
      </c>
      <c r="J46" s="354"/>
      <c r="K46" s="354"/>
      <c r="L46" s="354"/>
      <c r="M46" s="354" t="s">
        <v>93</v>
      </c>
      <c r="N46" s="354"/>
      <c r="O46" s="354"/>
      <c r="P46" s="354"/>
      <c r="Q46" s="354" t="s">
        <v>476</v>
      </c>
      <c r="R46" s="354"/>
      <c r="S46" s="179" t="s">
        <v>476</v>
      </c>
      <c r="T46" s="179" t="s">
        <v>476</v>
      </c>
      <c r="U46" s="20" t="s">
        <v>89</v>
      </c>
    </row>
    <row r="47" spans="1:21" x14ac:dyDescent="0.35">
      <c r="A47" s="354" t="s">
        <v>108</v>
      </c>
      <c r="B47" s="354"/>
      <c r="C47" s="354" t="s">
        <v>109</v>
      </c>
      <c r="D47" s="354"/>
      <c r="E47" s="354" t="s">
        <v>110</v>
      </c>
      <c r="F47" s="354"/>
      <c r="G47" s="363" t="s">
        <v>86</v>
      </c>
      <c r="H47" s="363"/>
      <c r="I47" s="354" t="s">
        <v>111</v>
      </c>
      <c r="J47" s="354"/>
      <c r="K47" s="354"/>
      <c r="L47" s="354"/>
      <c r="M47" s="354" t="s">
        <v>93</v>
      </c>
      <c r="N47" s="354"/>
      <c r="O47" s="354"/>
      <c r="P47" s="354"/>
      <c r="Q47" s="354" t="s">
        <v>476</v>
      </c>
      <c r="R47" s="354"/>
      <c r="S47" s="179" t="s">
        <v>476</v>
      </c>
      <c r="T47" s="179" t="s">
        <v>476</v>
      </c>
      <c r="U47" s="20"/>
    </row>
    <row r="48" spans="1:21" x14ac:dyDescent="0.35">
      <c r="A48" s="354" t="s">
        <v>112</v>
      </c>
      <c r="B48" s="354"/>
      <c r="C48" s="354" t="s">
        <v>113</v>
      </c>
      <c r="D48" s="354"/>
      <c r="E48" s="354" t="s">
        <v>75</v>
      </c>
      <c r="F48" s="354"/>
      <c r="G48" s="354" t="s">
        <v>76</v>
      </c>
      <c r="H48" s="354"/>
      <c r="I48" s="354"/>
      <c r="J48" s="354"/>
      <c r="K48" s="354"/>
      <c r="L48" s="354"/>
      <c r="M48" s="354" t="s">
        <v>93</v>
      </c>
      <c r="N48" s="354"/>
      <c r="O48" s="354"/>
      <c r="P48" s="354"/>
      <c r="Q48" s="354" t="s">
        <v>476</v>
      </c>
      <c r="R48" s="354"/>
      <c r="S48" s="179" t="s">
        <v>476</v>
      </c>
      <c r="T48" s="179" t="s">
        <v>476</v>
      </c>
      <c r="U48" s="20"/>
    </row>
    <row r="49" spans="1:21" x14ac:dyDescent="0.35">
      <c r="A49" s="354" t="s">
        <v>114</v>
      </c>
      <c r="B49" s="354"/>
      <c r="C49" s="354" t="s">
        <v>115</v>
      </c>
      <c r="D49" s="354"/>
      <c r="E49" s="354" t="s">
        <v>75</v>
      </c>
      <c r="F49" s="354"/>
      <c r="G49" s="363" t="s">
        <v>86</v>
      </c>
      <c r="H49" s="363"/>
      <c r="I49" s="354" t="s">
        <v>116</v>
      </c>
      <c r="J49" s="354"/>
      <c r="K49" s="354"/>
      <c r="L49" s="354"/>
      <c r="M49" s="354" t="s">
        <v>93</v>
      </c>
      <c r="N49" s="354"/>
      <c r="O49" s="354"/>
      <c r="P49" s="354"/>
      <c r="Q49" s="354" t="s">
        <v>476</v>
      </c>
      <c r="R49" s="354"/>
      <c r="S49" s="179" t="s">
        <v>476</v>
      </c>
      <c r="T49" s="179" t="s">
        <v>476</v>
      </c>
      <c r="U49" s="20" t="s">
        <v>89</v>
      </c>
    </row>
    <row r="50" spans="1:21" x14ac:dyDescent="0.35">
      <c r="A50" s="354" t="s">
        <v>117</v>
      </c>
      <c r="B50" s="354"/>
      <c r="C50" s="354" t="s">
        <v>118</v>
      </c>
      <c r="D50" s="354"/>
      <c r="E50" s="354" t="s">
        <v>75</v>
      </c>
      <c r="F50" s="354"/>
      <c r="G50" s="354" t="s">
        <v>76</v>
      </c>
      <c r="H50" s="354"/>
      <c r="I50" s="354">
        <v>1300</v>
      </c>
      <c r="J50" s="354"/>
      <c r="K50" s="354"/>
      <c r="L50" s="354"/>
      <c r="M50" s="354" t="s">
        <v>93</v>
      </c>
      <c r="N50" s="354"/>
      <c r="O50" s="354"/>
      <c r="P50" s="354"/>
      <c r="Q50" s="354" t="s">
        <v>476</v>
      </c>
      <c r="R50" s="354"/>
      <c r="S50" s="179" t="s">
        <v>476</v>
      </c>
      <c r="T50" s="179" t="s">
        <v>476</v>
      </c>
      <c r="U50" s="20"/>
    </row>
    <row r="51" spans="1:21" x14ac:dyDescent="0.35">
      <c r="A51" s="354" t="s">
        <v>119</v>
      </c>
      <c r="B51" s="354"/>
      <c r="C51" s="354" t="s">
        <v>120</v>
      </c>
      <c r="D51" s="354"/>
      <c r="E51" s="354" t="s">
        <v>75</v>
      </c>
      <c r="F51" s="354"/>
      <c r="G51" s="354" t="s">
        <v>76</v>
      </c>
      <c r="H51" s="354"/>
      <c r="I51" s="354">
        <v>243</v>
      </c>
      <c r="J51" s="354"/>
      <c r="K51" s="354"/>
      <c r="L51" s="354"/>
      <c r="M51" s="354" t="s">
        <v>93</v>
      </c>
      <c r="N51" s="354"/>
      <c r="O51" s="354" t="s">
        <v>478</v>
      </c>
      <c r="P51" s="354"/>
      <c r="Q51" s="354" t="s">
        <v>477</v>
      </c>
      <c r="R51" s="354"/>
      <c r="S51" s="179" t="s">
        <v>476</v>
      </c>
      <c r="T51" s="179" t="s">
        <v>476</v>
      </c>
      <c r="U51" s="20" t="s">
        <v>121</v>
      </c>
    </row>
    <row r="52" spans="1:21" x14ac:dyDescent="0.35">
      <c r="A52" s="354"/>
      <c r="B52" s="354"/>
      <c r="C52" s="354"/>
      <c r="D52" s="354"/>
      <c r="E52" s="354"/>
      <c r="F52" s="354"/>
      <c r="G52" s="354"/>
      <c r="H52" s="354"/>
      <c r="I52" s="354"/>
      <c r="J52" s="354"/>
      <c r="K52" s="354"/>
      <c r="L52" s="354"/>
      <c r="M52" s="354"/>
      <c r="N52" s="354"/>
      <c r="O52" s="354"/>
      <c r="P52" s="354"/>
      <c r="Q52" s="354"/>
      <c r="R52" s="354"/>
      <c r="S52" s="20"/>
      <c r="T52" s="20"/>
      <c r="U52" s="20"/>
    </row>
    <row r="53" spans="1:21" x14ac:dyDescent="0.35">
      <c r="A53" s="294"/>
      <c r="B53" s="294"/>
      <c r="C53" s="294"/>
      <c r="D53" s="294"/>
      <c r="E53" s="294"/>
      <c r="F53" s="294"/>
      <c r="G53" s="294"/>
      <c r="H53" s="294"/>
      <c r="I53" s="294"/>
      <c r="J53" s="294"/>
      <c r="K53" s="294"/>
      <c r="L53" s="294"/>
      <c r="M53" s="294"/>
      <c r="N53" s="294"/>
      <c r="O53" s="294"/>
      <c r="P53" s="294"/>
      <c r="Q53" s="294"/>
      <c r="R53" s="294"/>
    </row>
    <row r="55" spans="1:21" ht="55.4" customHeight="1" x14ac:dyDescent="0.35">
      <c r="A55" s="364" t="s">
        <v>122</v>
      </c>
      <c r="B55" s="365"/>
    </row>
  </sheetData>
  <mergeCells count="182">
    <mergeCell ref="Q45:R45"/>
    <mergeCell ref="Q46:R46"/>
    <mergeCell ref="Q47:R47"/>
    <mergeCell ref="Q48:R48"/>
    <mergeCell ref="Q49:R49"/>
    <mergeCell ref="Q50:R50"/>
    <mergeCell ref="Q51:R51"/>
    <mergeCell ref="Q52:R52"/>
    <mergeCell ref="Q53:R53"/>
    <mergeCell ref="O45:P45"/>
    <mergeCell ref="O46:P46"/>
    <mergeCell ref="O47:P47"/>
    <mergeCell ref="O48:P48"/>
    <mergeCell ref="O49:P49"/>
    <mergeCell ref="O50:P50"/>
    <mergeCell ref="O51:P51"/>
    <mergeCell ref="O52:P52"/>
    <mergeCell ref="O53:P53"/>
    <mergeCell ref="A53:B53"/>
    <mergeCell ref="C53:D53"/>
    <mergeCell ref="E53:F53"/>
    <mergeCell ref="G53:H53"/>
    <mergeCell ref="I53:J53"/>
    <mergeCell ref="K53:L53"/>
    <mergeCell ref="M53:N53"/>
    <mergeCell ref="A51:B51"/>
    <mergeCell ref="C51:D51"/>
    <mergeCell ref="E51:F51"/>
    <mergeCell ref="G51:H51"/>
    <mergeCell ref="I51:J51"/>
    <mergeCell ref="K51:L51"/>
    <mergeCell ref="M51:N51"/>
    <mergeCell ref="A52:B52"/>
    <mergeCell ref="C52:D52"/>
    <mergeCell ref="E52:F52"/>
    <mergeCell ref="G52:H52"/>
    <mergeCell ref="I52:J52"/>
    <mergeCell ref="K52:L52"/>
    <mergeCell ref="M52:N52"/>
    <mergeCell ref="A49:B49"/>
    <mergeCell ref="C49:D49"/>
    <mergeCell ref="E49:F49"/>
    <mergeCell ref="G49:H49"/>
    <mergeCell ref="I49:J49"/>
    <mergeCell ref="K49:L49"/>
    <mergeCell ref="M49:N49"/>
    <mergeCell ref="A50:B50"/>
    <mergeCell ref="C50:D50"/>
    <mergeCell ref="E50:F50"/>
    <mergeCell ref="G50:H50"/>
    <mergeCell ref="I50:J50"/>
    <mergeCell ref="K50:L50"/>
    <mergeCell ref="M50:N50"/>
    <mergeCell ref="A47:B47"/>
    <mergeCell ref="C47:D47"/>
    <mergeCell ref="E47:F47"/>
    <mergeCell ref="G47:H47"/>
    <mergeCell ref="I47:J47"/>
    <mergeCell ref="K47:L47"/>
    <mergeCell ref="M47:N47"/>
    <mergeCell ref="A48:B48"/>
    <mergeCell ref="C48:D48"/>
    <mergeCell ref="E48:F48"/>
    <mergeCell ref="G48:H48"/>
    <mergeCell ref="I48:J48"/>
    <mergeCell ref="K48:L48"/>
    <mergeCell ref="M48:N48"/>
    <mergeCell ref="A45:B45"/>
    <mergeCell ref="C45:D45"/>
    <mergeCell ref="E45:F45"/>
    <mergeCell ref="G45:H45"/>
    <mergeCell ref="I45:J45"/>
    <mergeCell ref="K45:L45"/>
    <mergeCell ref="M45:N45"/>
    <mergeCell ref="A46:B46"/>
    <mergeCell ref="C46:D46"/>
    <mergeCell ref="E46:F46"/>
    <mergeCell ref="G46:H46"/>
    <mergeCell ref="I46:J46"/>
    <mergeCell ref="K46:L46"/>
    <mergeCell ref="M46:N46"/>
    <mergeCell ref="A55:B55"/>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honeticPr fontId="43"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zoomScale="105" zoomScaleNormal="90" workbookViewId="0">
      <selection activeCell="E23" sqref="E23"/>
    </sheetView>
  </sheetViews>
  <sheetFormatPr baseColWidth="10" defaultColWidth="11.453125" defaultRowHeight="14.5" x14ac:dyDescent="0.35"/>
  <cols>
    <col min="1" max="1" width="25.81640625" customWidth="1"/>
    <col min="2" max="2" width="16.453125" customWidth="1"/>
    <col min="3" max="3" width="25.453125" customWidth="1"/>
    <col min="4" max="4" width="28.54296875" customWidth="1"/>
    <col min="5" max="5" width="15" style="177" customWidth="1"/>
    <col min="7" max="7" width="30.1796875" customWidth="1"/>
    <col min="8" max="8" width="22" customWidth="1"/>
    <col min="9" max="9" width="21" customWidth="1"/>
    <col min="10" max="10" width="17.1796875" customWidth="1"/>
    <col min="11" max="11" width="13.81640625" style="177" customWidth="1"/>
    <col min="12" max="12" width="24.54296875" customWidth="1"/>
  </cols>
  <sheetData>
    <row r="1" spans="1:12" ht="24.75" customHeight="1" thickBot="1" x14ac:dyDescent="0.4">
      <c r="A1" s="369" t="s">
        <v>123</v>
      </c>
      <c r="B1" s="370"/>
      <c r="C1" s="370"/>
      <c r="D1" s="370"/>
      <c r="E1" s="370"/>
      <c r="F1" s="370"/>
      <c r="G1" s="370"/>
      <c r="H1" s="370"/>
      <c r="I1" s="370"/>
      <c r="J1" s="370"/>
      <c r="K1" s="370"/>
      <c r="L1" s="371"/>
    </row>
    <row r="2" spans="1:12" ht="24.75" customHeight="1" thickBot="1" x14ac:dyDescent="0.4">
      <c r="A2" s="366" t="s">
        <v>124</v>
      </c>
      <c r="B2" s="367"/>
      <c r="C2" s="367"/>
      <c r="D2" s="367"/>
      <c r="E2" s="368"/>
      <c r="F2" s="143"/>
      <c r="G2" s="372" t="s">
        <v>125</v>
      </c>
      <c r="H2" s="373"/>
      <c r="I2" s="373"/>
      <c r="J2" s="373"/>
      <c r="K2" s="373"/>
      <c r="L2" s="374"/>
    </row>
    <row r="3" spans="1:12" ht="36.75" customHeight="1" x14ac:dyDescent="0.35">
      <c r="A3" s="164" t="s">
        <v>447</v>
      </c>
      <c r="B3" s="164" t="s">
        <v>126</v>
      </c>
      <c r="C3" s="165" t="s">
        <v>127</v>
      </c>
      <c r="D3" s="166" t="s">
        <v>128</v>
      </c>
      <c r="E3" s="182" t="s">
        <v>129</v>
      </c>
      <c r="F3" s="146"/>
      <c r="G3" s="164" t="s">
        <v>447</v>
      </c>
      <c r="H3" s="164" t="s">
        <v>130</v>
      </c>
      <c r="I3" s="167" t="s">
        <v>131</v>
      </c>
      <c r="J3" s="168" t="s">
        <v>128</v>
      </c>
      <c r="K3" s="186" t="s">
        <v>129</v>
      </c>
      <c r="L3" s="169" t="s">
        <v>132</v>
      </c>
    </row>
    <row r="4" spans="1:12" x14ac:dyDescent="0.35">
      <c r="A4" s="144" t="s">
        <v>133</v>
      </c>
      <c r="B4" s="144" t="s">
        <v>134</v>
      </c>
      <c r="C4" s="144" t="s">
        <v>135</v>
      </c>
      <c r="D4" s="144"/>
      <c r="E4" s="183">
        <v>10</v>
      </c>
      <c r="G4" s="170" t="s">
        <v>136</v>
      </c>
      <c r="H4" s="144" t="s">
        <v>137</v>
      </c>
      <c r="I4" s="144" t="s">
        <v>138</v>
      </c>
      <c r="J4" s="144"/>
      <c r="K4" s="183">
        <v>30</v>
      </c>
      <c r="L4" s="20" t="s">
        <v>139</v>
      </c>
    </row>
    <row r="5" spans="1:12" x14ac:dyDescent="0.35">
      <c r="A5" s="144" t="s">
        <v>143</v>
      </c>
      <c r="B5" s="144" t="s">
        <v>134</v>
      </c>
      <c r="C5" s="144" t="s">
        <v>135</v>
      </c>
      <c r="D5" s="144"/>
      <c r="E5" s="183">
        <v>10</v>
      </c>
      <c r="G5" s="170" t="s">
        <v>141</v>
      </c>
      <c r="H5" s="144" t="s">
        <v>137</v>
      </c>
      <c r="I5" s="144" t="s">
        <v>142</v>
      </c>
      <c r="J5" s="144"/>
      <c r="K5" s="183">
        <v>15</v>
      </c>
      <c r="L5" s="20" t="s">
        <v>139</v>
      </c>
    </row>
    <row r="6" spans="1:12" x14ac:dyDescent="0.35">
      <c r="A6" s="144" t="s">
        <v>145</v>
      </c>
      <c r="B6" s="144" t="s">
        <v>134</v>
      </c>
      <c r="C6" s="144" t="s">
        <v>135</v>
      </c>
      <c r="D6" s="144"/>
      <c r="E6" s="183">
        <v>10</v>
      </c>
      <c r="G6" s="170" t="s">
        <v>144</v>
      </c>
      <c r="H6" s="144" t="s">
        <v>137</v>
      </c>
      <c r="I6" s="144" t="s">
        <v>142</v>
      </c>
      <c r="J6" s="144"/>
      <c r="K6" s="183">
        <v>21</v>
      </c>
      <c r="L6" s="20" t="s">
        <v>139</v>
      </c>
    </row>
    <row r="7" spans="1:12" x14ac:dyDescent="0.35">
      <c r="A7" s="144" t="s">
        <v>147</v>
      </c>
      <c r="B7" s="144" t="s">
        <v>134</v>
      </c>
      <c r="C7" s="144" t="s">
        <v>135</v>
      </c>
      <c r="D7" s="144"/>
      <c r="E7" s="183">
        <v>10</v>
      </c>
      <c r="G7" s="170" t="s">
        <v>146</v>
      </c>
      <c r="H7" s="144" t="s">
        <v>137</v>
      </c>
      <c r="I7" s="144" t="s">
        <v>138</v>
      </c>
      <c r="J7" s="144"/>
      <c r="K7" s="183">
        <v>27</v>
      </c>
      <c r="L7" s="20" t="s">
        <v>139</v>
      </c>
    </row>
    <row r="8" spans="1:12" x14ac:dyDescent="0.35">
      <c r="A8" s="144" t="s">
        <v>149</v>
      </c>
      <c r="B8" s="144" t="s">
        <v>134</v>
      </c>
      <c r="C8" s="144" t="s">
        <v>135</v>
      </c>
      <c r="D8" s="144"/>
      <c r="E8" s="183">
        <v>24</v>
      </c>
      <c r="G8" s="170" t="s">
        <v>148</v>
      </c>
      <c r="H8" s="144" t="s">
        <v>137</v>
      </c>
      <c r="I8" s="144" t="s">
        <v>138</v>
      </c>
      <c r="J8" s="144"/>
      <c r="K8" s="183">
        <v>30</v>
      </c>
      <c r="L8" s="20" t="s">
        <v>139</v>
      </c>
    </row>
    <row r="9" spans="1:12" x14ac:dyDescent="0.35">
      <c r="A9" s="144" t="s">
        <v>151</v>
      </c>
      <c r="B9" s="144" t="s">
        <v>134</v>
      </c>
      <c r="C9" s="144" t="s">
        <v>135</v>
      </c>
      <c r="D9" s="144"/>
      <c r="E9" s="183">
        <v>60</v>
      </c>
      <c r="G9" s="170" t="s">
        <v>150</v>
      </c>
      <c r="H9" s="144" t="s">
        <v>137</v>
      </c>
      <c r="I9" s="144" t="s">
        <v>138</v>
      </c>
      <c r="J9" s="145"/>
      <c r="K9" s="184">
        <v>15</v>
      </c>
      <c r="L9" s="20" t="s">
        <v>139</v>
      </c>
    </row>
    <row r="10" spans="1:12" x14ac:dyDescent="0.35">
      <c r="A10" s="144" t="s">
        <v>153</v>
      </c>
      <c r="B10" s="144" t="s">
        <v>134</v>
      </c>
      <c r="C10" s="144" t="s">
        <v>135</v>
      </c>
      <c r="D10" s="144"/>
      <c r="E10" s="183">
        <v>12</v>
      </c>
      <c r="G10" s="170" t="s">
        <v>152</v>
      </c>
      <c r="H10" s="144" t="s">
        <v>137</v>
      </c>
      <c r="I10" s="145" t="s">
        <v>142</v>
      </c>
      <c r="J10" s="145"/>
      <c r="K10" s="184">
        <v>30</v>
      </c>
      <c r="L10" s="20" t="s">
        <v>139</v>
      </c>
    </row>
    <row r="11" spans="1:12" x14ac:dyDescent="0.35">
      <c r="A11" s="145" t="s">
        <v>155</v>
      </c>
      <c r="B11" s="144" t="s">
        <v>134</v>
      </c>
      <c r="C11" s="144" t="s">
        <v>135</v>
      </c>
      <c r="D11" s="145"/>
      <c r="E11" s="184">
        <v>38.5</v>
      </c>
      <c r="G11" s="170" t="s">
        <v>154</v>
      </c>
      <c r="H11" s="144" t="s">
        <v>137</v>
      </c>
      <c r="I11" s="145" t="s">
        <v>138</v>
      </c>
      <c r="J11" s="145"/>
      <c r="K11" s="184">
        <v>24</v>
      </c>
      <c r="L11" s="20" t="s">
        <v>139</v>
      </c>
    </row>
    <row r="12" spans="1:12" x14ac:dyDescent="0.35">
      <c r="A12" s="145" t="s">
        <v>157</v>
      </c>
      <c r="B12" s="144" t="s">
        <v>134</v>
      </c>
      <c r="C12" s="144" t="s">
        <v>135</v>
      </c>
      <c r="D12" s="145"/>
      <c r="E12" s="184">
        <v>15</v>
      </c>
      <c r="G12" s="170" t="s">
        <v>156</v>
      </c>
      <c r="H12" s="144" t="s">
        <v>137</v>
      </c>
      <c r="I12" s="144" t="s">
        <v>138</v>
      </c>
      <c r="J12" s="145"/>
      <c r="K12" s="179">
        <v>9</v>
      </c>
      <c r="L12" s="20" t="s">
        <v>139</v>
      </c>
    </row>
    <row r="13" spans="1:12" x14ac:dyDescent="0.35">
      <c r="A13" s="145" t="s">
        <v>159</v>
      </c>
      <c r="B13" s="144" t="s">
        <v>134</v>
      </c>
      <c r="C13" s="144" t="s">
        <v>135</v>
      </c>
      <c r="D13" s="145"/>
      <c r="E13" s="184">
        <v>6</v>
      </c>
      <c r="G13" s="170" t="s">
        <v>158</v>
      </c>
      <c r="H13" s="144" t="s">
        <v>137</v>
      </c>
      <c r="I13" s="145" t="s">
        <v>142</v>
      </c>
      <c r="J13" s="145"/>
      <c r="K13" s="179">
        <v>74.5</v>
      </c>
      <c r="L13" s="20" t="s">
        <v>139</v>
      </c>
    </row>
    <row r="14" spans="1:12" x14ac:dyDescent="0.35">
      <c r="A14" s="145" t="s">
        <v>161</v>
      </c>
      <c r="B14" s="144" t="s">
        <v>134</v>
      </c>
      <c r="C14" s="144" t="s">
        <v>135</v>
      </c>
      <c r="D14" s="145"/>
      <c r="E14" s="184">
        <v>3</v>
      </c>
      <c r="G14" s="170" t="s">
        <v>160</v>
      </c>
      <c r="H14" s="144" t="s">
        <v>137</v>
      </c>
      <c r="I14" s="145" t="s">
        <v>142</v>
      </c>
      <c r="J14" s="145"/>
      <c r="K14" s="179">
        <v>87</v>
      </c>
      <c r="L14" s="20" t="s">
        <v>139</v>
      </c>
    </row>
    <row r="15" spans="1:12" x14ac:dyDescent="0.35">
      <c r="A15" s="145" t="s">
        <v>163</v>
      </c>
      <c r="B15" s="144" t="s">
        <v>134</v>
      </c>
      <c r="C15" s="144" t="s">
        <v>135</v>
      </c>
      <c r="D15" s="145"/>
      <c r="E15" s="184">
        <v>6</v>
      </c>
      <c r="G15" s="170" t="s">
        <v>162</v>
      </c>
      <c r="H15" s="144" t="s">
        <v>446</v>
      </c>
      <c r="I15" s="145" t="s">
        <v>135</v>
      </c>
      <c r="J15" s="145"/>
      <c r="K15" s="179">
        <v>15</v>
      </c>
      <c r="L15" s="20" t="s">
        <v>139</v>
      </c>
    </row>
    <row r="16" spans="1:12" ht="15" thickBot="1" x14ac:dyDescent="0.4">
      <c r="A16" s="171" t="s">
        <v>165</v>
      </c>
      <c r="B16" s="172" t="s">
        <v>134</v>
      </c>
      <c r="C16" s="173" t="s">
        <v>166</v>
      </c>
      <c r="D16" s="173"/>
      <c r="E16" s="191">
        <v>10</v>
      </c>
      <c r="G16" s="170" t="s">
        <v>164</v>
      </c>
      <c r="H16" s="144" t="s">
        <v>137</v>
      </c>
      <c r="I16" s="145" t="s">
        <v>142</v>
      </c>
      <c r="J16" s="145"/>
      <c r="K16" s="179">
        <v>15</v>
      </c>
      <c r="L16" s="20" t="s">
        <v>139</v>
      </c>
    </row>
    <row r="17" spans="1:12" ht="17.25" customHeight="1" thickBot="1" x14ac:dyDescent="0.4">
      <c r="A17" s="171"/>
      <c r="B17" s="172"/>
      <c r="C17" s="173"/>
      <c r="D17" s="189"/>
      <c r="E17" s="192">
        <f>SUM(E4:E16)</f>
        <v>214.5</v>
      </c>
      <c r="F17" s="190"/>
      <c r="G17" s="170" t="s">
        <v>167</v>
      </c>
      <c r="H17" s="144" t="s">
        <v>137</v>
      </c>
      <c r="I17" s="145" t="s">
        <v>138</v>
      </c>
      <c r="J17" s="145"/>
      <c r="K17" s="179">
        <v>21</v>
      </c>
      <c r="L17" s="20" t="s">
        <v>139</v>
      </c>
    </row>
    <row r="18" spans="1:12" x14ac:dyDescent="0.35">
      <c r="A18" s="3"/>
      <c r="B18" s="3"/>
      <c r="C18" s="3"/>
      <c r="D18" s="3"/>
      <c r="E18" s="193">
        <f>SUM(E17+K20)</f>
        <v>644</v>
      </c>
      <c r="G18" s="170" t="s">
        <v>168</v>
      </c>
      <c r="H18" s="144" t="s">
        <v>137</v>
      </c>
      <c r="I18" s="145" t="s">
        <v>142</v>
      </c>
      <c r="J18" s="145"/>
      <c r="K18" s="179">
        <v>6</v>
      </c>
      <c r="L18" s="20" t="s">
        <v>139</v>
      </c>
    </row>
    <row r="19" spans="1:12" ht="15" thickBot="1" x14ac:dyDescent="0.4">
      <c r="A19" s="3"/>
      <c r="B19" s="3"/>
      <c r="C19" s="3"/>
      <c r="D19" s="3"/>
      <c r="E19" s="185"/>
      <c r="G19" s="144" t="s">
        <v>140</v>
      </c>
      <c r="H19" s="144" t="s">
        <v>134</v>
      </c>
      <c r="I19" s="144" t="s">
        <v>479</v>
      </c>
      <c r="J19" s="144"/>
      <c r="K19" s="187">
        <v>10</v>
      </c>
      <c r="L19" s="20" t="s">
        <v>139</v>
      </c>
    </row>
    <row r="20" spans="1:12" ht="15" thickBot="1" x14ac:dyDescent="0.4">
      <c r="A20" s="3"/>
      <c r="B20" s="3"/>
      <c r="C20" s="3"/>
      <c r="D20" s="3"/>
      <c r="E20" s="185"/>
      <c r="G20" s="3"/>
      <c r="H20" s="3"/>
      <c r="I20" s="3"/>
      <c r="J20" s="3"/>
      <c r="K20" s="188">
        <f>SUM(K4:K19)</f>
        <v>429.5</v>
      </c>
    </row>
    <row r="21" spans="1:12" x14ac:dyDescent="0.35">
      <c r="A21" s="3"/>
      <c r="B21" s="3"/>
      <c r="C21" s="3"/>
      <c r="D21" s="3"/>
      <c r="E21" s="185"/>
      <c r="G21" s="3"/>
      <c r="H21" s="3"/>
      <c r="I21" s="3"/>
      <c r="J21" s="3"/>
    </row>
    <row r="22" spans="1:12" x14ac:dyDescent="0.35">
      <c r="A22" s="3"/>
      <c r="B22" s="3"/>
      <c r="C22" s="3"/>
      <c r="D22" s="3"/>
      <c r="E22" s="185"/>
      <c r="G22" s="3"/>
      <c r="H22" s="3"/>
      <c r="I22" s="3"/>
      <c r="J22" s="3"/>
    </row>
    <row r="23" spans="1:12" x14ac:dyDescent="0.35">
      <c r="A23" s="3"/>
      <c r="B23" s="3"/>
      <c r="C23" s="3"/>
      <c r="D23" s="3"/>
      <c r="E23" s="185"/>
      <c r="G23" s="3"/>
      <c r="H23" s="3"/>
      <c r="I23" s="3"/>
      <c r="J23" s="3"/>
    </row>
    <row r="24" spans="1:12" x14ac:dyDescent="0.35">
      <c r="A24" s="3"/>
      <c r="B24" s="3"/>
      <c r="C24" s="3"/>
      <c r="D24" s="3"/>
      <c r="E24" s="185"/>
      <c r="G24" s="3"/>
      <c r="H24" s="3"/>
      <c r="I24" s="3"/>
      <c r="J24" s="3"/>
    </row>
    <row r="25" spans="1:12" x14ac:dyDescent="0.35">
      <c r="A25" s="3"/>
      <c r="B25" s="3"/>
      <c r="C25" s="3"/>
      <c r="D25" s="3"/>
      <c r="E25" s="185"/>
      <c r="G25" s="3"/>
      <c r="H25" s="3"/>
      <c r="I25" s="3"/>
      <c r="J25" s="3"/>
    </row>
    <row r="26" spans="1:12" x14ac:dyDescent="0.35">
      <c r="A26" s="3"/>
      <c r="B26" s="3"/>
      <c r="C26" s="3"/>
      <c r="D26" s="3"/>
      <c r="E26" s="185"/>
      <c r="G26" s="3"/>
      <c r="H26" s="3"/>
      <c r="I26" s="3"/>
      <c r="J26" s="3"/>
    </row>
    <row r="27" spans="1:12" x14ac:dyDescent="0.35">
      <c r="A27" s="3"/>
      <c r="B27" s="3"/>
      <c r="C27" s="3"/>
      <c r="D27" s="3"/>
      <c r="E27" s="185"/>
      <c r="G27" s="3"/>
      <c r="H27" s="3"/>
      <c r="I27" s="3"/>
      <c r="J27" s="3"/>
    </row>
    <row r="28" spans="1:12" x14ac:dyDescent="0.35">
      <c r="A28" s="3"/>
      <c r="B28" s="3"/>
      <c r="C28" s="3"/>
      <c r="D28" s="3"/>
      <c r="E28" s="185"/>
      <c r="G28" s="3"/>
      <c r="H28" s="3"/>
      <c r="I28" s="3"/>
      <c r="J28" s="3"/>
    </row>
    <row r="29" spans="1:12" x14ac:dyDescent="0.35">
      <c r="A29" s="3"/>
      <c r="B29" s="3"/>
      <c r="C29" s="3"/>
      <c r="D29" s="3"/>
      <c r="E29" s="185"/>
      <c r="G29" s="3"/>
      <c r="H29" s="3"/>
      <c r="I29" s="3"/>
      <c r="J29" s="3"/>
    </row>
    <row r="30" spans="1:12" x14ac:dyDescent="0.35">
      <c r="A30" s="3"/>
      <c r="B30" s="3"/>
      <c r="C30" s="3"/>
      <c r="D30" s="3"/>
      <c r="E30" s="185"/>
      <c r="G30" s="3"/>
      <c r="H30" s="3"/>
      <c r="I30" s="3"/>
      <c r="J30" s="3"/>
    </row>
    <row r="31" spans="1:12" x14ac:dyDescent="0.35">
      <c r="A31" s="3"/>
      <c r="B31" s="3"/>
      <c r="C31" s="3"/>
      <c r="D31" s="3"/>
      <c r="E31" s="185"/>
      <c r="G31" s="3"/>
      <c r="H31" s="3"/>
      <c r="I31" s="3"/>
      <c r="J31" s="3"/>
    </row>
    <row r="32" spans="1:12" x14ac:dyDescent="0.35">
      <c r="A32" s="3"/>
      <c r="B32" s="3"/>
      <c r="C32" s="3"/>
      <c r="D32" s="3"/>
      <c r="E32" s="185"/>
      <c r="G32" s="3"/>
      <c r="H32" s="3"/>
      <c r="I32" s="3"/>
      <c r="J32" s="3"/>
    </row>
    <row r="33" spans="1:10" x14ac:dyDescent="0.35">
      <c r="A33" s="3"/>
      <c r="B33" s="3"/>
      <c r="C33" s="3"/>
      <c r="D33" s="3"/>
      <c r="E33" s="185"/>
      <c r="G33" s="3"/>
      <c r="H33" s="3"/>
      <c r="I33" s="3"/>
      <c r="J33" s="3"/>
    </row>
    <row r="34" spans="1:10" x14ac:dyDescent="0.35">
      <c r="A34" s="3"/>
      <c r="B34" s="3"/>
      <c r="C34" s="3"/>
      <c r="D34" s="3"/>
      <c r="E34" s="185"/>
      <c r="G34" s="3"/>
      <c r="H34" s="3"/>
      <c r="I34" s="3"/>
      <c r="J34" s="3"/>
    </row>
    <row r="35" spans="1:10" x14ac:dyDescent="0.35">
      <c r="A35" s="3"/>
      <c r="B35" s="3"/>
      <c r="C35" s="3"/>
      <c r="D35" s="3"/>
      <c r="E35" s="185"/>
      <c r="G35" s="3"/>
      <c r="H35" s="3"/>
      <c r="I35" s="3"/>
      <c r="J35" s="3"/>
    </row>
    <row r="36" spans="1:10" x14ac:dyDescent="0.35">
      <c r="A36" s="3"/>
      <c r="B36" s="3"/>
      <c r="C36" s="3"/>
      <c r="D36" s="3"/>
      <c r="E36" s="185"/>
      <c r="G36" s="3"/>
      <c r="H36" s="3"/>
      <c r="I36" s="3"/>
      <c r="J36" s="3"/>
    </row>
    <row r="37" spans="1:10" x14ac:dyDescent="0.35">
      <c r="A37" s="3"/>
      <c r="B37" s="3"/>
      <c r="C37" s="3"/>
      <c r="D37" s="3"/>
      <c r="E37" s="185"/>
      <c r="G37" s="3"/>
      <c r="H37" s="3"/>
      <c r="I37" s="3"/>
      <c r="J37" s="3"/>
    </row>
    <row r="38" spans="1:10" x14ac:dyDescent="0.35">
      <c r="A38" s="3"/>
      <c r="B38" s="3"/>
      <c r="C38" s="3"/>
      <c r="D38" s="3"/>
      <c r="E38" s="185"/>
      <c r="G38" s="3"/>
      <c r="H38" s="3"/>
      <c r="I38" s="3"/>
      <c r="J38" s="3"/>
    </row>
    <row r="39" spans="1:10" x14ac:dyDescent="0.35">
      <c r="A39" s="3"/>
      <c r="B39" s="3"/>
      <c r="C39" s="3"/>
      <c r="D39" s="3"/>
      <c r="E39" s="185"/>
      <c r="G39" s="3"/>
      <c r="H39" s="3"/>
      <c r="I39" s="3"/>
      <c r="J39" s="3"/>
    </row>
    <row r="40" spans="1:10" x14ac:dyDescent="0.35">
      <c r="A40" s="3"/>
      <c r="B40" s="3"/>
      <c r="C40" s="3"/>
      <c r="D40" s="3"/>
      <c r="E40" s="185"/>
      <c r="G40" s="3"/>
      <c r="H40" s="3"/>
      <c r="I40" s="3"/>
      <c r="J40" s="3"/>
    </row>
    <row r="41" spans="1:10" x14ac:dyDescent="0.35">
      <c r="A41" s="3"/>
      <c r="B41" s="3"/>
      <c r="C41" s="3"/>
      <c r="D41" s="3"/>
      <c r="E41" s="185"/>
      <c r="G41" s="3"/>
      <c r="H41" s="3"/>
      <c r="I41" s="3"/>
      <c r="J41" s="3"/>
    </row>
    <row r="42" spans="1:10" x14ac:dyDescent="0.35">
      <c r="A42" s="3"/>
      <c r="B42" s="3"/>
      <c r="C42" s="3"/>
      <c r="D42" s="3"/>
      <c r="E42" s="185"/>
      <c r="G42" s="3"/>
      <c r="H42" s="3"/>
      <c r="I42" s="3"/>
      <c r="J42" s="3"/>
    </row>
    <row r="43" spans="1:10" x14ac:dyDescent="0.35">
      <c r="A43" s="3"/>
      <c r="B43" s="3"/>
      <c r="C43" s="3"/>
      <c r="D43" s="3"/>
      <c r="E43" s="18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sheetData>
  <mergeCells count="3">
    <mergeCell ref="A2:E2"/>
    <mergeCell ref="A1:L1"/>
    <mergeCell ref="G2:L2"/>
  </mergeCells>
  <dataValidations count="1">
    <dataValidation type="list" allowBlank="1" showInputMessage="1" showErrorMessage="1" sqref="H19 B4:B17"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3" sqref="C13"/>
    </sheetView>
  </sheetViews>
  <sheetFormatPr baseColWidth="10" defaultColWidth="11.453125" defaultRowHeight="14.5" x14ac:dyDescent="0.35"/>
  <cols>
    <col min="1" max="1" width="74.1796875" bestFit="1" customWidth="1"/>
    <col min="2" max="2" width="11.453125" style="177"/>
    <col min="3" max="3" width="21.453125" bestFit="1" customWidth="1"/>
  </cols>
  <sheetData>
    <row r="1" spans="1:13" ht="16.5" customHeight="1" thickBot="1" x14ac:dyDescent="0.4">
      <c r="A1" s="384" t="s">
        <v>169</v>
      </c>
      <c r="B1" s="385"/>
      <c r="C1" s="385"/>
      <c r="D1" s="385"/>
      <c r="E1" s="385"/>
      <c r="F1" s="385"/>
      <c r="G1" s="385"/>
      <c r="H1" s="385"/>
      <c r="I1" s="385"/>
      <c r="J1" s="385"/>
      <c r="K1" s="385"/>
      <c r="L1" s="385"/>
      <c r="M1" s="386"/>
    </row>
    <row r="2" spans="1:13" s="4" customFormat="1" ht="20.25" customHeight="1" x14ac:dyDescent="0.35">
      <c r="A2" s="152" t="s">
        <v>170</v>
      </c>
      <c r="B2" s="389">
        <v>44929</v>
      </c>
      <c r="C2" s="390"/>
      <c r="D2" s="393"/>
      <c r="E2" s="394"/>
      <c r="F2" s="394"/>
      <c r="G2" s="394"/>
      <c r="H2" s="394"/>
      <c r="I2" s="394"/>
      <c r="J2" s="394"/>
      <c r="K2" s="394"/>
      <c r="L2" s="394"/>
      <c r="M2" s="395"/>
    </row>
    <row r="3" spans="1:13" s="4" customFormat="1" ht="20.25" customHeight="1" x14ac:dyDescent="0.35">
      <c r="A3" s="5" t="s">
        <v>171</v>
      </c>
      <c r="B3" s="389">
        <v>45107</v>
      </c>
      <c r="C3" s="390"/>
      <c r="D3" s="396"/>
      <c r="E3" s="397"/>
      <c r="F3" s="397"/>
      <c r="G3" s="397"/>
      <c r="H3" s="397"/>
      <c r="I3" s="397"/>
      <c r="J3" s="397"/>
      <c r="K3" s="397"/>
      <c r="L3" s="397"/>
      <c r="M3" s="398"/>
    </row>
    <row r="4" spans="1:13" s="4" customFormat="1" ht="20.25" customHeight="1" x14ac:dyDescent="0.35">
      <c r="A4" s="5" t="s">
        <v>172</v>
      </c>
      <c r="B4" s="389" t="s">
        <v>173</v>
      </c>
      <c r="C4" s="390"/>
      <c r="D4" s="396"/>
      <c r="E4" s="397"/>
      <c r="F4" s="397"/>
      <c r="G4" s="397"/>
      <c r="H4" s="397"/>
      <c r="I4" s="397"/>
      <c r="J4" s="397"/>
      <c r="K4" s="397"/>
      <c r="L4" s="397"/>
      <c r="M4" s="398"/>
    </row>
    <row r="5" spans="1:13" s="4" customFormat="1" ht="20.25" customHeight="1" thickBot="1" x14ac:dyDescent="0.4">
      <c r="A5" s="6" t="s">
        <v>174</v>
      </c>
      <c r="B5" s="391">
        <v>15</v>
      </c>
      <c r="C5" s="392"/>
      <c r="D5" s="399"/>
      <c r="E5" s="400"/>
      <c r="F5" s="400"/>
      <c r="G5" s="400"/>
      <c r="H5" s="400"/>
      <c r="I5" s="400"/>
      <c r="J5" s="400"/>
      <c r="K5" s="400"/>
      <c r="L5" s="400"/>
      <c r="M5" s="401"/>
    </row>
    <row r="6" spans="1:13" ht="15.75" customHeight="1" x14ac:dyDescent="0.35">
      <c r="A6" s="402" t="s">
        <v>175</v>
      </c>
      <c r="B6" s="387"/>
      <c r="C6" s="387" t="s">
        <v>176</v>
      </c>
      <c r="D6" s="387"/>
      <c r="E6" s="387"/>
      <c r="F6" s="387"/>
      <c r="G6" s="387"/>
      <c r="H6" s="387"/>
      <c r="I6" s="387"/>
      <c r="J6" s="387"/>
      <c r="K6" s="387"/>
      <c r="L6" s="387"/>
      <c r="M6" s="388"/>
    </row>
    <row r="7" spans="1:13" ht="31.5" customHeight="1" x14ac:dyDescent="0.35">
      <c r="A7" s="7" t="s">
        <v>177</v>
      </c>
      <c r="B7" s="194" t="s">
        <v>187</v>
      </c>
      <c r="C7" s="9" t="s">
        <v>178</v>
      </c>
      <c r="D7" s="406"/>
      <c r="E7" s="407"/>
      <c r="F7" s="407"/>
      <c r="G7" s="407"/>
      <c r="H7" s="407"/>
      <c r="I7" s="407"/>
      <c r="J7" s="407"/>
      <c r="K7" s="407"/>
      <c r="L7" s="407"/>
      <c r="M7" s="408"/>
    </row>
    <row r="8" spans="1:13" ht="31.5" customHeight="1" x14ac:dyDescent="0.35">
      <c r="A8" s="7" t="s">
        <v>179</v>
      </c>
      <c r="B8" s="194" t="s">
        <v>21</v>
      </c>
      <c r="C8" s="9" t="s">
        <v>178</v>
      </c>
      <c r="D8" s="409" t="s">
        <v>180</v>
      </c>
      <c r="E8" s="410"/>
      <c r="F8" s="410"/>
      <c r="G8" s="410"/>
      <c r="H8" s="410"/>
      <c r="I8" s="410"/>
      <c r="J8" s="410"/>
      <c r="K8" s="410"/>
      <c r="L8" s="410"/>
      <c r="M8" s="411"/>
    </row>
    <row r="9" spans="1:13" ht="31.5" customHeight="1" x14ac:dyDescent="0.35">
      <c r="A9" s="7" t="s">
        <v>181</v>
      </c>
      <c r="B9" s="194" t="s">
        <v>21</v>
      </c>
      <c r="C9" s="403" t="s">
        <v>480</v>
      </c>
      <c r="D9" s="404"/>
      <c r="E9" s="404"/>
      <c r="F9" s="404"/>
      <c r="G9" s="404"/>
      <c r="H9" s="404"/>
      <c r="I9" s="404"/>
      <c r="J9" s="404"/>
      <c r="K9" s="404"/>
      <c r="L9" s="404"/>
      <c r="M9" s="405"/>
    </row>
    <row r="10" spans="1:13" ht="31.5" customHeight="1" x14ac:dyDescent="0.35">
      <c r="A10" s="7" t="s">
        <v>182</v>
      </c>
      <c r="B10" s="194" t="s">
        <v>21</v>
      </c>
      <c r="C10" s="375" t="s">
        <v>481</v>
      </c>
      <c r="D10" s="376"/>
      <c r="E10" s="376"/>
      <c r="F10" s="376"/>
      <c r="G10" s="376"/>
      <c r="H10" s="376"/>
      <c r="I10" s="376"/>
      <c r="J10" s="376"/>
      <c r="K10" s="376"/>
      <c r="L10" s="376"/>
      <c r="M10" s="377"/>
    </row>
    <row r="11" spans="1:13" ht="31.5" customHeight="1" x14ac:dyDescent="0.35">
      <c r="A11" s="7" t="s">
        <v>183</v>
      </c>
      <c r="B11" s="194" t="s">
        <v>21</v>
      </c>
      <c r="C11" s="10" t="s">
        <v>184</v>
      </c>
      <c r="D11" s="378" t="s">
        <v>185</v>
      </c>
      <c r="E11" s="379"/>
      <c r="F11" s="379"/>
      <c r="G11" s="379"/>
      <c r="H11" s="379"/>
      <c r="I11" s="379"/>
      <c r="J11" s="379"/>
      <c r="K11" s="379"/>
      <c r="L11" s="379"/>
      <c r="M11" s="380"/>
    </row>
    <row r="12" spans="1:13" ht="31.5" customHeight="1" x14ac:dyDescent="0.35">
      <c r="A12" s="7" t="s">
        <v>186</v>
      </c>
      <c r="B12" s="194" t="s">
        <v>187</v>
      </c>
      <c r="C12" s="10" t="s">
        <v>184</v>
      </c>
      <c r="D12" s="421" t="s">
        <v>188</v>
      </c>
      <c r="E12" s="422"/>
      <c r="F12" s="113"/>
      <c r="G12" s="415"/>
      <c r="H12" s="416"/>
      <c r="I12" s="416"/>
      <c r="J12" s="416"/>
      <c r="K12" s="416"/>
      <c r="L12" s="416"/>
      <c r="M12" s="417"/>
    </row>
    <row r="13" spans="1:13" ht="31.5" customHeight="1" x14ac:dyDescent="0.35">
      <c r="A13" s="7" t="s">
        <v>189</v>
      </c>
      <c r="B13" s="194" t="s">
        <v>21</v>
      </c>
      <c r="C13" s="10" t="s">
        <v>190</v>
      </c>
      <c r="D13" s="421" t="s">
        <v>191</v>
      </c>
      <c r="E13" s="422"/>
      <c r="F13" s="113" t="s">
        <v>192</v>
      </c>
      <c r="G13" s="418"/>
      <c r="H13" s="419"/>
      <c r="I13" s="419"/>
      <c r="J13" s="419"/>
      <c r="K13" s="419"/>
      <c r="L13" s="419"/>
      <c r="M13" s="420"/>
    </row>
    <row r="14" spans="1:13" ht="31.5" customHeight="1" x14ac:dyDescent="0.35">
      <c r="A14" s="7" t="s">
        <v>193</v>
      </c>
      <c r="B14" s="194" t="s">
        <v>187</v>
      </c>
      <c r="C14" s="10" t="s">
        <v>184</v>
      </c>
      <c r="D14" s="378" t="s">
        <v>194</v>
      </c>
      <c r="E14" s="379"/>
      <c r="F14" s="379"/>
      <c r="G14" s="379"/>
      <c r="H14" s="379"/>
      <c r="I14" s="379"/>
      <c r="J14" s="379"/>
      <c r="K14" s="379"/>
      <c r="L14" s="379"/>
      <c r="M14" s="380"/>
    </row>
    <row r="15" spans="1:13" ht="31.5" customHeight="1" x14ac:dyDescent="0.35">
      <c r="A15" s="7" t="s">
        <v>195</v>
      </c>
      <c r="B15" s="194" t="s">
        <v>187</v>
      </c>
      <c r="C15" s="10" t="s">
        <v>184</v>
      </c>
      <c r="D15" s="378" t="s">
        <v>196</v>
      </c>
      <c r="E15" s="379"/>
      <c r="F15" s="379"/>
      <c r="G15" s="379"/>
      <c r="H15" s="379"/>
      <c r="I15" s="379"/>
      <c r="J15" s="379"/>
      <c r="K15" s="379"/>
      <c r="L15" s="379"/>
      <c r="M15" s="380"/>
    </row>
    <row r="16" spans="1:13" ht="31.5" customHeight="1" x14ac:dyDescent="0.35">
      <c r="A16" s="7" t="s">
        <v>197</v>
      </c>
      <c r="B16" s="194" t="s">
        <v>21</v>
      </c>
      <c r="C16" s="10" t="s">
        <v>184</v>
      </c>
      <c r="D16" s="9" t="s">
        <v>198</v>
      </c>
      <c r="E16" s="9"/>
      <c r="F16" s="412" t="s">
        <v>199</v>
      </c>
      <c r="G16" s="413"/>
      <c r="H16" s="413"/>
      <c r="I16" s="413"/>
      <c r="J16" s="413"/>
      <c r="K16" s="413"/>
      <c r="L16" s="413"/>
      <c r="M16" s="414"/>
    </row>
    <row r="17" spans="1:13" ht="92.5" customHeight="1" x14ac:dyDescent="0.35">
      <c r="A17" s="7" t="s">
        <v>200</v>
      </c>
      <c r="B17" s="194" t="s">
        <v>21</v>
      </c>
      <c r="C17" s="10" t="s">
        <v>190</v>
      </c>
      <c r="D17" s="9" t="s">
        <v>198</v>
      </c>
      <c r="E17" s="9"/>
      <c r="F17" s="409" t="s">
        <v>482</v>
      </c>
      <c r="G17" s="410"/>
      <c r="H17" s="410"/>
      <c r="I17" s="410"/>
      <c r="J17" s="410"/>
      <c r="K17" s="410"/>
      <c r="L17" s="410"/>
      <c r="M17" s="411"/>
    </row>
    <row r="18" spans="1:13" ht="48.75" customHeight="1" thickBot="1" x14ac:dyDescent="0.4">
      <c r="A18" s="8" t="s">
        <v>201</v>
      </c>
      <c r="B18" s="195" t="s">
        <v>483</v>
      </c>
      <c r="C18" s="381" t="s">
        <v>484</v>
      </c>
      <c r="D18" s="382"/>
      <c r="E18" s="382"/>
      <c r="F18" s="382"/>
      <c r="G18" s="382"/>
      <c r="H18" s="382"/>
      <c r="I18" s="382"/>
      <c r="J18" s="382"/>
      <c r="K18" s="382"/>
      <c r="L18" s="382"/>
      <c r="M18" s="38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D8 F12:F13 C11:D15 C16:F17 C9:C10">
    <cfRule type="expression" dxfId="16" priority="1">
      <formula>$B8&lt;&gt;"Oui"</formula>
    </cfRule>
  </conditionalFormatting>
  <conditionalFormatting sqref="C7:D7">
    <cfRule type="expression" dxfId="15" priority="2">
      <formula>$B$7&lt;&gt;"Oui"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DF63F77C-89CC-47CC-B2BF-BAE8C08A1BEB}">
          <x14:formula1>
            <xm:f>'C:\Users\userUCA\Desktop\MAQUETTES MCC\2023-24\Maquettes complètes 2023\[RISKS_Maquette SE_2023-24_à vérifier.xlsx]Données'!#REF!</xm:f>
          </x14:formula1>
          <xm:sqref>B7</xm:sqref>
        </x14:dataValidation>
        <x14:dataValidation type="list" allowBlank="1" showInputMessage="1" showErrorMessage="1" xr:uid="{E3CDAC74-40CA-4E4A-8D72-F09E230E28AA}">
          <x14:formula1>
            <xm:f>'C:\Users\userUCA\Desktop\MAQUETTES MCC\2023-24\Maquettes complètes 2023\[M4NC_Maquette SE_2023-24_à vérifier.xlsx]Données'!#REF!</xm:f>
          </x14:formula1>
          <xm:sqref>B8:B18 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71"/>
  <sheetViews>
    <sheetView tabSelected="1" topLeftCell="A34" zoomScale="90" zoomScaleNormal="90" workbookViewId="0">
      <selection activeCell="C50" sqref="C50"/>
    </sheetView>
  </sheetViews>
  <sheetFormatPr baseColWidth="10" defaultColWidth="11.453125" defaultRowHeight="14.5" x14ac:dyDescent="0.35"/>
  <cols>
    <col min="1" max="1" width="51" style="4" customWidth="1"/>
    <col min="2" max="2" width="16.26953125" style="181" customWidth="1"/>
    <col min="3" max="3" width="34.7265625" style="4" customWidth="1"/>
    <col min="4" max="6" width="17.453125" style="4" customWidth="1"/>
    <col min="7" max="7" width="16.453125" style="181" customWidth="1"/>
    <col min="8" max="8" width="16.453125" style="4" customWidth="1"/>
    <col min="9" max="11" width="15.81640625" style="4" customWidth="1"/>
    <col min="12" max="12" width="22" style="4" customWidth="1"/>
    <col min="13" max="13" width="19.1796875" style="4" customWidth="1"/>
    <col min="14" max="14" width="55.54296875" style="4" customWidth="1"/>
    <col min="15" max="16384" width="11.453125" style="4"/>
  </cols>
  <sheetData>
    <row r="1" spans="1:14" ht="15.65" customHeight="1" thickBot="1" x14ac:dyDescent="0.4">
      <c r="A1" s="431" t="s">
        <v>202</v>
      </c>
      <c r="B1" s="432"/>
      <c r="C1" s="432"/>
      <c r="D1" s="432"/>
      <c r="E1" s="432"/>
      <c r="F1" s="432"/>
      <c r="G1" s="432"/>
      <c r="H1" s="432"/>
      <c r="I1" s="432"/>
      <c r="J1" s="432"/>
      <c r="K1" s="432"/>
      <c r="L1" s="432"/>
      <c r="M1" s="202"/>
    </row>
    <row r="2" spans="1:14" x14ac:dyDescent="0.35">
      <c r="A2" s="428" t="s">
        <v>486</v>
      </c>
      <c r="B2" s="429"/>
      <c r="C2" s="429"/>
      <c r="D2" s="429"/>
      <c r="E2" s="429"/>
      <c r="F2" s="429"/>
      <c r="G2" s="429"/>
      <c r="H2" s="429"/>
      <c r="I2" s="429"/>
      <c r="J2" s="429"/>
      <c r="K2" s="429"/>
      <c r="L2" s="430"/>
    </row>
    <row r="3" spans="1:14" ht="30" customHeight="1" x14ac:dyDescent="0.35">
      <c r="A3" s="151" t="s">
        <v>203</v>
      </c>
      <c r="B3" s="423" t="s">
        <v>492</v>
      </c>
      <c r="C3" s="424"/>
      <c r="D3" s="425"/>
      <c r="E3" s="426"/>
      <c r="F3" s="426"/>
      <c r="G3" s="426"/>
      <c r="H3" s="426"/>
      <c r="I3" s="426"/>
      <c r="J3" s="426"/>
      <c r="K3" s="426"/>
      <c r="L3" s="427"/>
    </row>
    <row r="4" spans="1:14" ht="94.5" customHeight="1" thickBot="1" x14ac:dyDescent="0.4">
      <c r="A4" s="213" t="s">
        <v>204</v>
      </c>
      <c r="B4" s="214" t="s">
        <v>205</v>
      </c>
      <c r="C4" s="214" t="s">
        <v>206</v>
      </c>
      <c r="D4" s="214" t="s">
        <v>207</v>
      </c>
      <c r="E4" s="214" t="s">
        <v>208</v>
      </c>
      <c r="F4" s="214" t="s">
        <v>209</v>
      </c>
      <c r="G4" s="214" t="s">
        <v>210</v>
      </c>
      <c r="H4" s="214" t="s">
        <v>209</v>
      </c>
      <c r="I4" s="214" t="s">
        <v>211</v>
      </c>
      <c r="J4" s="214" t="s">
        <v>209</v>
      </c>
      <c r="K4" s="215" t="s">
        <v>212</v>
      </c>
      <c r="L4" s="216" t="s">
        <v>213</v>
      </c>
      <c r="M4" s="27"/>
      <c r="N4" s="27"/>
    </row>
    <row r="5" spans="1:14" x14ac:dyDescent="0.35">
      <c r="A5" s="257" t="s">
        <v>214</v>
      </c>
      <c r="B5" s="258">
        <v>15</v>
      </c>
      <c r="C5" s="242"/>
      <c r="D5" s="241"/>
      <c r="E5" s="241"/>
      <c r="F5" s="258" t="s">
        <v>216</v>
      </c>
      <c r="G5" s="291"/>
      <c r="H5" s="258" t="s">
        <v>216</v>
      </c>
      <c r="I5" s="258"/>
      <c r="J5" s="258" t="s">
        <v>216</v>
      </c>
      <c r="K5" s="260">
        <f>E5*1.5+G5+I5*2/3</f>
        <v>0</v>
      </c>
      <c r="L5" s="261">
        <f>IF(F5="oui",0,E5*1.5)+IF(H5="oui",0,G5*1)+IF(J5="oui",0,I5*2/3)</f>
        <v>0</v>
      </c>
      <c r="N5" s="27"/>
    </row>
    <row r="6" spans="1:14" ht="29" x14ac:dyDescent="0.35">
      <c r="A6" s="253"/>
      <c r="B6" s="249">
        <v>3</v>
      </c>
      <c r="C6" s="204" t="s">
        <v>498</v>
      </c>
      <c r="D6" s="249">
        <v>3</v>
      </c>
      <c r="E6" s="249">
        <v>0</v>
      </c>
      <c r="F6" s="249" t="s">
        <v>215</v>
      </c>
      <c r="G6" s="248">
        <v>45</v>
      </c>
      <c r="H6" s="249" t="s">
        <v>215</v>
      </c>
      <c r="I6" s="249">
        <v>0</v>
      </c>
      <c r="J6" s="249" t="s">
        <v>215</v>
      </c>
      <c r="K6" s="250">
        <f t="shared" ref="K6:K10" si="0">E6*1.5+G6+I6*2/3</f>
        <v>45</v>
      </c>
      <c r="L6" s="251">
        <f t="shared" ref="L6:L10" si="1">IF(F6="oui",0,E6*1.5)+IF(H6="oui",0,G6*1)+IF(J6="oui",0,I6*2/3)</f>
        <v>0</v>
      </c>
      <c r="N6" s="27"/>
    </row>
    <row r="7" spans="1:14" x14ac:dyDescent="0.35">
      <c r="A7" s="253"/>
      <c r="B7" s="249">
        <v>3</v>
      </c>
      <c r="C7" s="254" t="s">
        <v>499</v>
      </c>
      <c r="D7" s="249">
        <v>3</v>
      </c>
      <c r="E7" s="249">
        <v>0</v>
      </c>
      <c r="F7" s="249" t="s">
        <v>215</v>
      </c>
      <c r="G7" s="248">
        <v>42</v>
      </c>
      <c r="H7" s="249" t="s">
        <v>215</v>
      </c>
      <c r="I7" s="249">
        <v>0</v>
      </c>
      <c r="J7" s="249" t="s">
        <v>215</v>
      </c>
      <c r="K7" s="250">
        <f t="shared" si="0"/>
        <v>42</v>
      </c>
      <c r="L7" s="251">
        <f t="shared" si="1"/>
        <v>0</v>
      </c>
      <c r="N7" s="27"/>
    </row>
    <row r="8" spans="1:14" ht="29" x14ac:dyDescent="0.35">
      <c r="A8" s="253"/>
      <c r="B8" s="249">
        <v>3</v>
      </c>
      <c r="C8" s="255" t="s">
        <v>500</v>
      </c>
      <c r="D8" s="249">
        <v>3</v>
      </c>
      <c r="E8" s="249">
        <v>0</v>
      </c>
      <c r="F8" s="249" t="s">
        <v>215</v>
      </c>
      <c r="G8" s="248">
        <v>48</v>
      </c>
      <c r="H8" s="249" t="s">
        <v>215</v>
      </c>
      <c r="I8" s="249">
        <v>0</v>
      </c>
      <c r="J8" s="249" t="s">
        <v>215</v>
      </c>
      <c r="K8" s="250">
        <f t="shared" si="0"/>
        <v>48</v>
      </c>
      <c r="L8" s="251">
        <f t="shared" si="1"/>
        <v>0</v>
      </c>
      <c r="N8" s="27"/>
    </row>
    <row r="9" spans="1:14" x14ac:dyDescent="0.35">
      <c r="A9" s="253"/>
      <c r="B9" s="249">
        <v>3</v>
      </c>
      <c r="C9" s="254" t="s">
        <v>501</v>
      </c>
      <c r="D9" s="249">
        <v>3</v>
      </c>
      <c r="E9" s="249">
        <v>0</v>
      </c>
      <c r="F9" s="249" t="s">
        <v>216</v>
      </c>
      <c r="G9" s="248">
        <v>30</v>
      </c>
      <c r="H9" s="249" t="s">
        <v>216</v>
      </c>
      <c r="I9" s="249">
        <v>0</v>
      </c>
      <c r="J9" s="249" t="s">
        <v>216</v>
      </c>
      <c r="K9" s="250">
        <f t="shared" si="0"/>
        <v>30</v>
      </c>
      <c r="L9" s="251">
        <f t="shared" si="1"/>
        <v>30</v>
      </c>
      <c r="N9" s="27"/>
    </row>
    <row r="10" spans="1:14" x14ac:dyDescent="0.35">
      <c r="A10" s="253"/>
      <c r="B10" s="249">
        <v>3</v>
      </c>
      <c r="C10" s="254" t="s">
        <v>502</v>
      </c>
      <c r="D10" s="249">
        <v>3</v>
      </c>
      <c r="E10" s="249">
        <v>0</v>
      </c>
      <c r="F10" s="249" t="s">
        <v>216</v>
      </c>
      <c r="G10" s="248">
        <v>30</v>
      </c>
      <c r="H10" s="249" t="s">
        <v>216</v>
      </c>
      <c r="I10" s="249">
        <v>0</v>
      </c>
      <c r="J10" s="249" t="s">
        <v>216</v>
      </c>
      <c r="K10" s="250">
        <f t="shared" si="0"/>
        <v>30</v>
      </c>
      <c r="L10" s="251">
        <f t="shared" si="1"/>
        <v>30</v>
      </c>
      <c r="N10" s="27"/>
    </row>
    <row r="11" spans="1:14" s="244" customFormat="1" ht="29" x14ac:dyDescent="0.35">
      <c r="A11" s="256" t="s">
        <v>217</v>
      </c>
      <c r="B11" s="248">
        <v>9</v>
      </c>
      <c r="C11" s="254"/>
      <c r="D11" s="249"/>
      <c r="E11" s="249">
        <v>30</v>
      </c>
      <c r="F11" s="249" t="s">
        <v>216</v>
      </c>
      <c r="G11" s="249">
        <v>15</v>
      </c>
      <c r="H11" s="249" t="s">
        <v>216</v>
      </c>
      <c r="I11" s="249">
        <v>0</v>
      </c>
      <c r="J11" s="249" t="s">
        <v>216</v>
      </c>
      <c r="K11" s="250">
        <f>E11*1.5+G11+I11*2/3</f>
        <v>60</v>
      </c>
      <c r="L11" s="251">
        <f>IF(F11="oui",0,E11*1.5)+IF(H11="oui",0,G11*1)+IF(J11="oui",0,I11*2/3)</f>
        <v>60</v>
      </c>
      <c r="N11" s="27"/>
    </row>
    <row r="12" spans="1:14" x14ac:dyDescent="0.35">
      <c r="A12" s="256" t="s">
        <v>218</v>
      </c>
      <c r="B12" s="246">
        <v>9</v>
      </c>
      <c r="C12" s="37"/>
      <c r="D12" s="200"/>
      <c r="E12" s="245">
        <v>22.5</v>
      </c>
      <c r="F12" s="249" t="s">
        <v>215</v>
      </c>
      <c r="G12" s="245">
        <v>22.5</v>
      </c>
      <c r="H12" s="249" t="s">
        <v>215</v>
      </c>
      <c r="I12" s="249">
        <v>0</v>
      </c>
      <c r="J12" s="249" t="s">
        <v>215</v>
      </c>
      <c r="K12" s="221">
        <f>E12*1.5+G12+I12*2/3</f>
        <v>56.25</v>
      </c>
      <c r="L12" s="222">
        <f>IF(F12="oui",0,E12*1.5)+IF(H12="oui",0,G12*1)+IF(J12="oui",0,I12*2/3)</f>
        <v>0</v>
      </c>
      <c r="N12" s="27"/>
    </row>
    <row r="13" spans="1:14" s="244" customFormat="1" x14ac:dyDescent="0.35">
      <c r="A13" s="256" t="s">
        <v>219</v>
      </c>
      <c r="B13" s="259">
        <v>18</v>
      </c>
      <c r="C13" s="243"/>
      <c r="D13" s="243"/>
      <c r="E13" s="243"/>
      <c r="F13" s="249" t="s">
        <v>216</v>
      </c>
      <c r="G13" s="249">
        <v>10</v>
      </c>
      <c r="H13" s="249" t="s">
        <v>216</v>
      </c>
      <c r="I13" s="249">
        <v>0</v>
      </c>
      <c r="J13" s="249" t="s">
        <v>216</v>
      </c>
      <c r="K13" s="250">
        <f>E13*1.5+G13+I13*2/3</f>
        <v>10</v>
      </c>
      <c r="L13" s="251">
        <f>IF(F13="oui",0,E13*1.5)+IF(H13="oui",0,G13*1)+IF(J13="oui",0,I13*2/3)</f>
        <v>10</v>
      </c>
      <c r="N13" s="27"/>
    </row>
    <row r="14" spans="1:14" s="244" customFormat="1" ht="29" x14ac:dyDescent="0.35">
      <c r="A14" s="256" t="s">
        <v>220</v>
      </c>
      <c r="B14" s="259">
        <v>9</v>
      </c>
      <c r="C14" s="243"/>
      <c r="D14" s="243"/>
      <c r="E14" s="259">
        <v>22.5</v>
      </c>
      <c r="F14" s="249" t="s">
        <v>216</v>
      </c>
      <c r="G14" s="249">
        <v>22.5</v>
      </c>
      <c r="H14" s="249" t="s">
        <v>216</v>
      </c>
      <c r="I14" s="249">
        <v>0</v>
      </c>
      <c r="J14" s="249" t="s">
        <v>216</v>
      </c>
      <c r="K14" s="250">
        <f>E14*1.5+G14+I14*2/3</f>
        <v>56.25</v>
      </c>
      <c r="L14" s="251">
        <f>IF(F14="oui",0,E14*1.5)+IF(H14="oui",0,G14*1)+IF(J14="oui",0,I14*2/3)</f>
        <v>56.25</v>
      </c>
      <c r="N14" s="27"/>
    </row>
    <row r="15" spans="1:14" s="244" customFormat="1" x14ac:dyDescent="0.35">
      <c r="A15" s="256" t="s">
        <v>221</v>
      </c>
      <c r="B15" s="259">
        <v>6</v>
      </c>
      <c r="C15" s="243"/>
      <c r="D15" s="243"/>
      <c r="E15" s="259">
        <v>15</v>
      </c>
      <c r="F15" s="249" t="s">
        <v>216</v>
      </c>
      <c r="G15" s="249">
        <v>15</v>
      </c>
      <c r="H15" s="249" t="s">
        <v>216</v>
      </c>
      <c r="I15" s="249">
        <v>0</v>
      </c>
      <c r="J15" s="249" t="s">
        <v>216</v>
      </c>
      <c r="K15" s="250">
        <f>E15*1.5+G15+I15*2/3</f>
        <v>37.5</v>
      </c>
      <c r="L15" s="251">
        <f>IF(F15="oui",0,E15*1.5)+IF(H15="oui",0,G15*1)+IF(J15="oui",0,I15*2/3)</f>
        <v>37.5</v>
      </c>
      <c r="N15" s="27"/>
    </row>
    <row r="16" spans="1:14" s="117" customFormat="1" ht="28.5" customHeight="1" x14ac:dyDescent="0.35">
      <c r="A16" s="247" t="s">
        <v>450</v>
      </c>
      <c r="B16" s="248">
        <v>6</v>
      </c>
      <c r="C16" s="249"/>
      <c r="D16" s="249"/>
      <c r="E16" s="248">
        <v>15</v>
      </c>
      <c r="F16" s="249" t="s">
        <v>215</v>
      </c>
      <c r="G16" s="248">
        <v>15</v>
      </c>
      <c r="H16" s="249" t="s">
        <v>215</v>
      </c>
      <c r="I16" s="249">
        <v>0</v>
      </c>
      <c r="J16" s="249" t="s">
        <v>216</v>
      </c>
      <c r="K16" s="250">
        <f t="shared" ref="K16:K29" si="2">E16*1.5+G16+I16*2/3</f>
        <v>37.5</v>
      </c>
      <c r="L16" s="251">
        <f t="shared" ref="L16:L29" si="3">IF(F16="oui",0,E16*1.5)+IF(H16="oui",0,G16*1)+IF(J16="oui",0,I16*2/3)</f>
        <v>0</v>
      </c>
      <c r="N16" s="252"/>
    </row>
    <row r="17" spans="1:14" x14ac:dyDescent="0.35">
      <c r="A17" s="210" t="s">
        <v>451</v>
      </c>
      <c r="B17" s="203">
        <v>6</v>
      </c>
      <c r="C17" s="200"/>
      <c r="D17" s="200"/>
      <c r="E17" s="203">
        <v>15</v>
      </c>
      <c r="F17" s="249" t="s">
        <v>216</v>
      </c>
      <c r="G17" s="248">
        <v>15</v>
      </c>
      <c r="H17" s="249" t="s">
        <v>216</v>
      </c>
      <c r="I17" s="200">
        <v>0</v>
      </c>
      <c r="J17" s="200" t="s">
        <v>216</v>
      </c>
      <c r="K17" s="221">
        <f t="shared" si="2"/>
        <v>37.5</v>
      </c>
      <c r="L17" s="222">
        <f t="shared" si="3"/>
        <v>37.5</v>
      </c>
      <c r="N17" s="27"/>
    </row>
    <row r="18" spans="1:14" ht="28.5" customHeight="1" x14ac:dyDescent="0.35">
      <c r="A18" s="210" t="s">
        <v>452</v>
      </c>
      <c r="B18" s="203">
        <v>6</v>
      </c>
      <c r="C18" s="200"/>
      <c r="D18" s="200"/>
      <c r="E18" s="203">
        <v>15</v>
      </c>
      <c r="F18" s="249" t="s">
        <v>216</v>
      </c>
      <c r="G18" s="248">
        <v>15</v>
      </c>
      <c r="H18" s="249" t="s">
        <v>216</v>
      </c>
      <c r="I18" s="200">
        <v>0</v>
      </c>
      <c r="J18" s="200" t="s">
        <v>216</v>
      </c>
      <c r="K18" s="221">
        <f t="shared" si="2"/>
        <v>37.5</v>
      </c>
      <c r="L18" s="222">
        <f t="shared" si="3"/>
        <v>37.5</v>
      </c>
      <c r="N18" s="27"/>
    </row>
    <row r="19" spans="1:14" x14ac:dyDescent="0.35">
      <c r="A19" s="210" t="s">
        <v>453</v>
      </c>
      <c r="B19" s="203">
        <v>6</v>
      </c>
      <c r="C19" s="200"/>
      <c r="D19" s="200"/>
      <c r="E19" s="203">
        <v>15</v>
      </c>
      <c r="F19" s="249" t="s">
        <v>215</v>
      </c>
      <c r="G19" s="248">
        <v>15</v>
      </c>
      <c r="H19" s="249" t="s">
        <v>215</v>
      </c>
      <c r="I19" s="200">
        <v>0</v>
      </c>
      <c r="J19" s="200" t="s">
        <v>216</v>
      </c>
      <c r="K19" s="221">
        <f t="shared" si="2"/>
        <v>37.5</v>
      </c>
      <c r="L19" s="222">
        <f t="shared" si="3"/>
        <v>0</v>
      </c>
      <c r="N19" s="27"/>
    </row>
    <row r="20" spans="1:14" x14ac:dyDescent="0.35">
      <c r="A20" s="210" t="s">
        <v>454</v>
      </c>
      <c r="B20" s="203">
        <v>6</v>
      </c>
      <c r="C20" s="200"/>
      <c r="D20" s="200"/>
      <c r="E20" s="203">
        <v>15</v>
      </c>
      <c r="F20" s="249" t="s">
        <v>215</v>
      </c>
      <c r="G20" s="248">
        <v>15</v>
      </c>
      <c r="H20" s="249" t="s">
        <v>215</v>
      </c>
      <c r="I20" s="200">
        <v>0</v>
      </c>
      <c r="J20" s="200" t="s">
        <v>216</v>
      </c>
      <c r="K20" s="221">
        <f t="shared" si="2"/>
        <v>37.5</v>
      </c>
      <c r="L20" s="222">
        <f t="shared" si="3"/>
        <v>0</v>
      </c>
      <c r="N20" s="27"/>
    </row>
    <row r="21" spans="1:14" x14ac:dyDescent="0.35">
      <c r="A21" s="210" t="s">
        <v>455</v>
      </c>
      <c r="B21" s="203">
        <v>6</v>
      </c>
      <c r="C21" s="200"/>
      <c r="D21" s="200"/>
      <c r="E21" s="203">
        <v>15</v>
      </c>
      <c r="F21" s="200" t="s">
        <v>215</v>
      </c>
      <c r="G21" s="203">
        <v>15</v>
      </c>
      <c r="H21" s="200" t="s">
        <v>215</v>
      </c>
      <c r="I21" s="200">
        <v>0</v>
      </c>
      <c r="J21" s="200" t="s">
        <v>216</v>
      </c>
      <c r="K21" s="221">
        <f t="shared" si="2"/>
        <v>37.5</v>
      </c>
      <c r="L21" s="222">
        <f t="shared" si="3"/>
        <v>0</v>
      </c>
      <c r="N21" s="27"/>
    </row>
    <row r="22" spans="1:14" ht="28.5" customHeight="1" x14ac:dyDescent="0.35">
      <c r="A22" s="210" t="s">
        <v>456</v>
      </c>
      <c r="B22" s="203">
        <v>6</v>
      </c>
      <c r="C22" s="200"/>
      <c r="D22" s="200"/>
      <c r="E22" s="203">
        <v>15</v>
      </c>
      <c r="F22" s="245" t="s">
        <v>215</v>
      </c>
      <c r="G22" s="248">
        <v>15</v>
      </c>
      <c r="H22" s="245" t="s">
        <v>215</v>
      </c>
      <c r="I22" s="200">
        <v>0</v>
      </c>
      <c r="J22" s="200" t="s">
        <v>216</v>
      </c>
      <c r="K22" s="221">
        <f t="shared" si="2"/>
        <v>37.5</v>
      </c>
      <c r="L22" s="222">
        <f t="shared" si="3"/>
        <v>0</v>
      </c>
      <c r="N22" s="27"/>
    </row>
    <row r="23" spans="1:14" ht="28.5" customHeight="1" x14ac:dyDescent="0.35">
      <c r="A23" s="210" t="s">
        <v>457</v>
      </c>
      <c r="B23" s="203">
        <v>6</v>
      </c>
      <c r="C23" s="200"/>
      <c r="D23" s="200"/>
      <c r="E23" s="203">
        <v>15</v>
      </c>
      <c r="F23" s="249" t="s">
        <v>216</v>
      </c>
      <c r="G23" s="203">
        <v>15</v>
      </c>
      <c r="H23" s="200" t="s">
        <v>216</v>
      </c>
      <c r="I23" s="200">
        <v>0</v>
      </c>
      <c r="J23" s="200" t="s">
        <v>216</v>
      </c>
      <c r="K23" s="221">
        <f t="shared" si="2"/>
        <v>37.5</v>
      </c>
      <c r="L23" s="222">
        <f t="shared" si="3"/>
        <v>37.5</v>
      </c>
      <c r="N23" s="27"/>
    </row>
    <row r="24" spans="1:14" x14ac:dyDescent="0.35">
      <c r="A24" s="210" t="s">
        <v>458</v>
      </c>
      <c r="B24" s="203">
        <v>6</v>
      </c>
      <c r="C24" s="200"/>
      <c r="D24" s="200"/>
      <c r="E24" s="203">
        <v>15</v>
      </c>
      <c r="F24" s="200" t="s">
        <v>215</v>
      </c>
      <c r="G24" s="203">
        <v>15</v>
      </c>
      <c r="H24" s="200" t="s">
        <v>215</v>
      </c>
      <c r="I24" s="200">
        <v>0</v>
      </c>
      <c r="J24" s="200" t="s">
        <v>216</v>
      </c>
      <c r="K24" s="221">
        <f t="shared" si="2"/>
        <v>37.5</v>
      </c>
      <c r="L24" s="222">
        <f t="shared" si="3"/>
        <v>0</v>
      </c>
      <c r="N24" s="27"/>
    </row>
    <row r="25" spans="1:14" x14ac:dyDescent="0.35">
      <c r="A25" s="210" t="s">
        <v>504</v>
      </c>
      <c r="B25" s="203">
        <v>2</v>
      </c>
      <c r="C25" s="200"/>
      <c r="D25" s="226"/>
      <c r="E25" s="203">
        <v>0</v>
      </c>
      <c r="F25" s="200" t="s">
        <v>216</v>
      </c>
      <c r="G25" s="203">
        <v>20</v>
      </c>
      <c r="H25" s="200" t="s">
        <v>215</v>
      </c>
      <c r="I25" s="200">
        <v>0</v>
      </c>
      <c r="J25" s="200" t="s">
        <v>216</v>
      </c>
      <c r="K25" s="221">
        <f t="shared" ref="K25:K26" si="4">E25*1.5+G25+I25*2/3</f>
        <v>20</v>
      </c>
      <c r="L25" s="222">
        <f t="shared" ref="L25:L26" si="5">IF(F25="oui",0,E25*1.5)+IF(H25="oui",0,G25*1)+IF(J25="oui",0,I25*2/3)</f>
        <v>0</v>
      </c>
      <c r="N25" s="27"/>
    </row>
    <row r="26" spans="1:14" x14ac:dyDescent="0.35">
      <c r="A26" s="210" t="s">
        <v>503</v>
      </c>
      <c r="B26" s="203">
        <v>3</v>
      </c>
      <c r="C26" s="200"/>
      <c r="D26" s="226"/>
      <c r="E26" s="203">
        <v>0</v>
      </c>
      <c r="F26" s="200" t="s">
        <v>216</v>
      </c>
      <c r="G26" s="203">
        <v>6</v>
      </c>
      <c r="H26" s="200" t="s">
        <v>216</v>
      </c>
      <c r="I26" s="200">
        <v>0</v>
      </c>
      <c r="J26" s="200" t="s">
        <v>216</v>
      </c>
      <c r="K26" s="239">
        <f t="shared" si="4"/>
        <v>6</v>
      </c>
      <c r="L26" s="240">
        <f t="shared" si="5"/>
        <v>6</v>
      </c>
      <c r="N26" s="27"/>
    </row>
    <row r="27" spans="1:14" x14ac:dyDescent="0.35">
      <c r="A27" s="230" t="s">
        <v>506</v>
      </c>
      <c r="B27" s="292" t="s">
        <v>505</v>
      </c>
      <c r="C27" s="200"/>
      <c r="D27" s="226"/>
      <c r="E27" s="203">
        <v>0</v>
      </c>
      <c r="F27" s="200" t="s">
        <v>216</v>
      </c>
      <c r="G27" s="203">
        <v>0</v>
      </c>
      <c r="H27" s="200" t="s">
        <v>216</v>
      </c>
      <c r="I27" s="200">
        <v>100</v>
      </c>
      <c r="J27" s="200" t="s">
        <v>216</v>
      </c>
      <c r="K27" s="239">
        <f t="shared" ref="K27" si="6">E27*1.5+G27+I27*2/3</f>
        <v>66.666666666666671</v>
      </c>
      <c r="L27" s="240">
        <f t="shared" ref="L27" si="7">IF(F27="oui",0,E27*1.5)+IF(H27="oui",0,G27*1)+IF(J27="oui",0,I27*2/3)</f>
        <v>66.666666666666671</v>
      </c>
      <c r="N27" s="27"/>
    </row>
    <row r="28" spans="1:14" x14ac:dyDescent="0.35">
      <c r="A28" s="230"/>
      <c r="B28" s="227"/>
      <c r="C28" s="235"/>
      <c r="D28" s="226"/>
      <c r="E28" s="203"/>
      <c r="F28" s="200"/>
      <c r="G28" s="203"/>
      <c r="H28" s="200"/>
      <c r="I28" s="200"/>
      <c r="J28" s="200"/>
      <c r="K28" s="221">
        <f t="shared" si="2"/>
        <v>0</v>
      </c>
      <c r="L28" s="222">
        <f t="shared" si="3"/>
        <v>0</v>
      </c>
      <c r="N28" s="27"/>
    </row>
    <row r="29" spans="1:14" ht="15" thickBot="1" x14ac:dyDescent="0.4">
      <c r="A29" s="231"/>
      <c r="B29" s="232"/>
      <c r="C29" s="236"/>
      <c r="D29" s="237"/>
      <c r="E29" s="225"/>
      <c r="F29" s="238"/>
      <c r="G29" s="225"/>
      <c r="H29" s="238"/>
      <c r="I29" s="238"/>
      <c r="J29" s="238"/>
      <c r="K29" s="239">
        <f t="shared" si="2"/>
        <v>0</v>
      </c>
      <c r="L29" s="240">
        <f t="shared" si="3"/>
        <v>0</v>
      </c>
      <c r="N29" s="27"/>
    </row>
    <row r="30" spans="1:14" ht="15" thickBot="1" x14ac:dyDescent="0.4">
      <c r="A30" s="290"/>
      <c r="B30" s="234">
        <f>SUM(B5:B29)</f>
        <v>140</v>
      </c>
      <c r="C30" s="233"/>
      <c r="D30" s="219" t="s">
        <v>53</v>
      </c>
      <c r="E30" s="217">
        <f>SUM(E5:E29)</f>
        <v>225</v>
      </c>
      <c r="F30" s="217"/>
      <c r="G30" s="217">
        <f>SUM(G5:G29)</f>
        <v>441</v>
      </c>
      <c r="H30" s="217"/>
      <c r="I30" s="217">
        <f>SUM(I5:I29)</f>
        <v>100</v>
      </c>
      <c r="J30" s="217"/>
      <c r="K30" s="223">
        <f>SUM(K5:K24)</f>
        <v>752.5</v>
      </c>
      <c r="L30" s="224">
        <f>SUM(L5:L24)</f>
        <v>336.25</v>
      </c>
    </row>
    <row r="31" spans="1:14" ht="15" thickBot="1" x14ac:dyDescent="0.4">
      <c r="C31" s="218"/>
    </row>
    <row r="32" spans="1:14" x14ac:dyDescent="0.35">
      <c r="A32" s="428" t="s">
        <v>495</v>
      </c>
      <c r="B32" s="429"/>
      <c r="C32" s="429"/>
      <c r="D32" s="429"/>
      <c r="E32" s="429"/>
      <c r="F32" s="429"/>
      <c r="G32" s="429"/>
      <c r="H32" s="429"/>
      <c r="I32" s="429"/>
      <c r="J32" s="429"/>
      <c r="K32" s="429"/>
      <c r="L32" s="430"/>
    </row>
    <row r="33" spans="1:14" x14ac:dyDescent="0.35">
      <c r="A33" s="151" t="s">
        <v>203</v>
      </c>
      <c r="B33" s="423" t="s">
        <v>493</v>
      </c>
      <c r="C33" s="424"/>
      <c r="D33" s="425"/>
      <c r="E33" s="426"/>
      <c r="F33" s="426"/>
      <c r="G33" s="426"/>
      <c r="H33" s="426"/>
      <c r="I33" s="426"/>
      <c r="J33" s="426"/>
      <c r="K33" s="426"/>
      <c r="L33" s="427"/>
    </row>
    <row r="34" spans="1:14" ht="44" thickBot="1" x14ac:dyDescent="0.4">
      <c r="A34" s="174" t="s">
        <v>204</v>
      </c>
      <c r="B34" s="150" t="s">
        <v>205</v>
      </c>
      <c r="C34" s="150" t="s">
        <v>206</v>
      </c>
      <c r="D34" s="150" t="s">
        <v>207</v>
      </c>
      <c r="E34" s="150" t="s">
        <v>208</v>
      </c>
      <c r="F34" s="150" t="s">
        <v>209</v>
      </c>
      <c r="G34" s="150" t="s">
        <v>210</v>
      </c>
      <c r="H34" s="150" t="s">
        <v>209</v>
      </c>
      <c r="I34" s="150" t="s">
        <v>211</v>
      </c>
      <c r="J34" s="150" t="s">
        <v>209</v>
      </c>
      <c r="K34" s="147" t="s">
        <v>212</v>
      </c>
      <c r="L34" s="148" t="s">
        <v>213</v>
      </c>
    </row>
    <row r="35" spans="1:14" x14ac:dyDescent="0.35">
      <c r="A35" s="266" t="s">
        <v>494</v>
      </c>
      <c r="B35" s="205"/>
      <c r="C35" s="196"/>
      <c r="D35" s="196"/>
      <c r="E35" s="196"/>
      <c r="F35" s="196"/>
      <c r="G35" s="196"/>
      <c r="H35" s="196"/>
      <c r="I35" s="196"/>
      <c r="J35" s="196"/>
      <c r="K35" s="263">
        <f t="shared" ref="K35:K37" si="8">E35*1.5+G35+I35*2/3</f>
        <v>0</v>
      </c>
      <c r="L35" s="220">
        <f t="shared" ref="L35:L37" si="9">IF(F35="oui",0,E35*1.5)+IF(H35="oui",0,G35*1)+IF(J35="oui",0,I35*2/3)</f>
        <v>0</v>
      </c>
    </row>
    <row r="36" spans="1:14" x14ac:dyDescent="0.35">
      <c r="A36" s="267"/>
      <c r="B36" s="268"/>
      <c r="C36" s="269"/>
      <c r="D36" s="268"/>
      <c r="E36" s="268"/>
      <c r="F36" s="270"/>
      <c r="G36" s="270"/>
      <c r="H36" s="270"/>
      <c r="I36" s="268"/>
      <c r="J36" s="268"/>
      <c r="K36" s="271">
        <f t="shared" si="8"/>
        <v>0</v>
      </c>
      <c r="L36" s="272">
        <f t="shared" si="9"/>
        <v>0</v>
      </c>
    </row>
    <row r="37" spans="1:14" ht="15" thickBot="1" x14ac:dyDescent="0.4">
      <c r="A37" s="206"/>
      <c r="B37" s="207"/>
      <c r="C37" s="208"/>
      <c r="D37" s="208"/>
      <c r="E37" s="209"/>
      <c r="F37" s="208"/>
      <c r="G37" s="208"/>
      <c r="H37" s="208"/>
      <c r="I37" s="208"/>
      <c r="J37" s="208"/>
      <c r="K37" s="262">
        <f t="shared" si="8"/>
        <v>0</v>
      </c>
      <c r="L37" s="240">
        <f t="shared" si="9"/>
        <v>0</v>
      </c>
    </row>
    <row r="38" spans="1:14" ht="15" thickBot="1" x14ac:dyDescent="0.4">
      <c r="C38" s="181"/>
      <c r="D38" s="228" t="s">
        <v>53</v>
      </c>
      <c r="E38" s="197">
        <f>SUM(E35:E37)</f>
        <v>0</v>
      </c>
      <c r="F38" s="197"/>
      <c r="G38" s="197">
        <f>SUM(G35:G37)</f>
        <v>0</v>
      </c>
      <c r="H38" s="197"/>
      <c r="I38" s="197">
        <f>SUM(I35:I37)</f>
        <v>0</v>
      </c>
      <c r="J38" s="197"/>
      <c r="K38" s="229">
        <f>SUM(K35:K37)</f>
        <v>0</v>
      </c>
      <c r="L38" s="264">
        <f>SUM(L35:L37)</f>
        <v>0</v>
      </c>
      <c r="M38" s="265"/>
    </row>
    <row r="39" spans="1:14" ht="15" thickBot="1" x14ac:dyDescent="0.4"/>
    <row r="40" spans="1:14" x14ac:dyDescent="0.35">
      <c r="A40" s="428" t="s">
        <v>488</v>
      </c>
      <c r="B40" s="429"/>
      <c r="C40" s="429"/>
      <c r="D40" s="429"/>
      <c r="E40" s="429"/>
      <c r="F40" s="429"/>
      <c r="G40" s="429"/>
      <c r="H40" s="429"/>
      <c r="I40" s="429"/>
      <c r="J40" s="429"/>
      <c r="K40" s="429"/>
      <c r="L40" s="430"/>
    </row>
    <row r="41" spans="1:14" ht="43.5" customHeight="1" x14ac:dyDescent="0.35">
      <c r="A41" s="151" t="s">
        <v>203</v>
      </c>
      <c r="B41" s="423" t="s">
        <v>491</v>
      </c>
      <c r="C41" s="424"/>
      <c r="D41" s="425"/>
      <c r="E41" s="426"/>
      <c r="F41" s="426"/>
      <c r="G41" s="426"/>
      <c r="H41" s="426"/>
      <c r="I41" s="426"/>
      <c r="J41" s="426"/>
      <c r="K41" s="426"/>
      <c r="L41" s="427"/>
    </row>
    <row r="42" spans="1:14" ht="44" thickBot="1" x14ac:dyDescent="0.4">
      <c r="A42" s="149" t="s">
        <v>204</v>
      </c>
      <c r="B42" s="150" t="s">
        <v>205</v>
      </c>
      <c r="C42" s="150" t="s">
        <v>206</v>
      </c>
      <c r="D42" s="150" t="s">
        <v>207</v>
      </c>
      <c r="E42" s="150" t="s">
        <v>208</v>
      </c>
      <c r="F42" s="150" t="s">
        <v>209</v>
      </c>
      <c r="G42" s="150" t="s">
        <v>210</v>
      </c>
      <c r="H42" s="150" t="s">
        <v>209</v>
      </c>
      <c r="I42" s="150" t="s">
        <v>211</v>
      </c>
      <c r="J42" s="150" t="s">
        <v>209</v>
      </c>
      <c r="K42" s="147" t="s">
        <v>212</v>
      </c>
      <c r="L42" s="148" t="s">
        <v>213</v>
      </c>
    </row>
    <row r="43" spans="1:14" s="244" customFormat="1" x14ac:dyDescent="0.35">
      <c r="A43" s="257" t="s">
        <v>448</v>
      </c>
      <c r="B43" s="258">
        <v>24</v>
      </c>
      <c r="C43" s="277"/>
      <c r="D43" s="258"/>
      <c r="E43" s="258"/>
      <c r="F43" s="258"/>
      <c r="G43" s="258">
        <v>15</v>
      </c>
      <c r="H43" s="258" t="s">
        <v>216</v>
      </c>
      <c r="I43" s="258">
        <v>0</v>
      </c>
      <c r="J43" s="258" t="s">
        <v>216</v>
      </c>
      <c r="K43" s="273">
        <f t="shared" ref="K43:K45" si="10">E43*1.5+G43+I43*2/3</f>
        <v>15</v>
      </c>
      <c r="L43" s="261">
        <f t="shared" ref="L43:L45" si="11">IF(F43="oui",0,E43*1.5)+IF(H43="oui",0,G43*1)+IF(J43="oui",0,I43*2/3)</f>
        <v>15</v>
      </c>
    </row>
    <row r="44" spans="1:14" ht="29" x14ac:dyDescent="0.35">
      <c r="A44" s="274" t="s">
        <v>460</v>
      </c>
      <c r="B44" s="243"/>
      <c r="C44" s="278" t="s">
        <v>440</v>
      </c>
      <c r="D44" s="249"/>
      <c r="E44" s="249">
        <v>6</v>
      </c>
      <c r="F44" s="249" t="s">
        <v>215</v>
      </c>
      <c r="G44" s="249">
        <v>9</v>
      </c>
      <c r="H44" s="249" t="s">
        <v>215</v>
      </c>
      <c r="I44" s="249">
        <v>0</v>
      </c>
      <c r="J44" s="249" t="s">
        <v>216</v>
      </c>
      <c r="K44" s="250">
        <f t="shared" si="10"/>
        <v>18</v>
      </c>
      <c r="L44" s="251">
        <f t="shared" si="11"/>
        <v>0</v>
      </c>
    </row>
    <row r="45" spans="1:14" x14ac:dyDescent="0.35">
      <c r="A45" s="275" t="s">
        <v>449</v>
      </c>
      <c r="B45" s="249">
        <v>6</v>
      </c>
      <c r="C45" s="249"/>
      <c r="D45" s="249"/>
      <c r="E45" s="249"/>
      <c r="F45" s="249"/>
      <c r="G45" s="249">
        <v>20</v>
      </c>
      <c r="H45" s="249" t="s">
        <v>216</v>
      </c>
      <c r="I45" s="249">
        <v>0</v>
      </c>
      <c r="J45" s="249" t="s">
        <v>216</v>
      </c>
      <c r="K45" s="250">
        <f t="shared" si="10"/>
        <v>20</v>
      </c>
      <c r="L45" s="251">
        <f t="shared" si="11"/>
        <v>20</v>
      </c>
    </row>
    <row r="46" spans="1:14" s="117" customFormat="1" ht="29" x14ac:dyDescent="0.35">
      <c r="A46" s="247" t="s">
        <v>450</v>
      </c>
      <c r="B46" s="248">
        <v>6</v>
      </c>
      <c r="C46" s="249"/>
      <c r="D46" s="249"/>
      <c r="E46" s="248">
        <v>15</v>
      </c>
      <c r="F46" s="249" t="s">
        <v>215</v>
      </c>
      <c r="G46" s="248">
        <v>15</v>
      </c>
      <c r="H46" s="249" t="s">
        <v>215</v>
      </c>
      <c r="I46" s="249">
        <v>0</v>
      </c>
      <c r="J46" s="249" t="s">
        <v>216</v>
      </c>
      <c r="K46" s="250">
        <f t="shared" ref="K46:K59" si="12">E46*1.5+G46+I46*2/3</f>
        <v>37.5</v>
      </c>
      <c r="L46" s="251">
        <f t="shared" ref="L46:L54" si="13">IF(F46="oui",0,E46*1.5)+IF(H46="oui",0,G46*1)+IF(J46="oui",0,I46*2/3)</f>
        <v>0</v>
      </c>
      <c r="N46" s="279"/>
    </row>
    <row r="47" spans="1:14" x14ac:dyDescent="0.35">
      <c r="A47" s="247" t="s">
        <v>451</v>
      </c>
      <c r="B47" s="203">
        <v>6</v>
      </c>
      <c r="C47" s="200"/>
      <c r="D47" s="200"/>
      <c r="E47" s="203">
        <v>15</v>
      </c>
      <c r="F47" s="249" t="s">
        <v>215</v>
      </c>
      <c r="G47" s="248">
        <v>15</v>
      </c>
      <c r="H47" s="249" t="s">
        <v>215</v>
      </c>
      <c r="I47" s="200">
        <v>0</v>
      </c>
      <c r="J47" s="200" t="s">
        <v>216</v>
      </c>
      <c r="K47" s="221">
        <f t="shared" si="12"/>
        <v>37.5</v>
      </c>
      <c r="L47" s="222">
        <f t="shared" si="13"/>
        <v>0</v>
      </c>
    </row>
    <row r="48" spans="1:14" x14ac:dyDescent="0.35">
      <c r="A48" s="247" t="s">
        <v>452</v>
      </c>
      <c r="B48" s="203">
        <v>6</v>
      </c>
      <c r="C48" s="200"/>
      <c r="D48" s="200"/>
      <c r="E48" s="203">
        <v>15</v>
      </c>
      <c r="F48" s="249" t="s">
        <v>215</v>
      </c>
      <c r="G48" s="248">
        <v>15</v>
      </c>
      <c r="H48" s="249" t="s">
        <v>215</v>
      </c>
      <c r="I48" s="200">
        <v>0</v>
      </c>
      <c r="J48" s="200" t="s">
        <v>216</v>
      </c>
      <c r="K48" s="221">
        <f t="shared" si="12"/>
        <v>37.5</v>
      </c>
      <c r="L48" s="222">
        <f t="shared" si="13"/>
        <v>0</v>
      </c>
    </row>
    <row r="49" spans="1:13" s="244" customFormat="1" x14ac:dyDescent="0.35">
      <c r="A49" s="247" t="s">
        <v>453</v>
      </c>
      <c r="B49" s="248">
        <v>6</v>
      </c>
      <c r="C49" s="243"/>
      <c r="D49" s="243"/>
      <c r="E49" s="248">
        <v>15</v>
      </c>
      <c r="F49" s="249" t="s">
        <v>215</v>
      </c>
      <c r="G49" s="248">
        <v>15</v>
      </c>
      <c r="H49" s="249" t="s">
        <v>215</v>
      </c>
      <c r="I49" s="249">
        <v>0</v>
      </c>
      <c r="J49" s="249" t="s">
        <v>216</v>
      </c>
      <c r="K49" s="250">
        <f t="shared" si="12"/>
        <v>37.5</v>
      </c>
      <c r="L49" s="251">
        <f t="shared" si="13"/>
        <v>0</v>
      </c>
    </row>
    <row r="50" spans="1:13" s="244" customFormat="1" x14ac:dyDescent="0.35">
      <c r="A50" s="247" t="s">
        <v>454</v>
      </c>
      <c r="B50" s="248">
        <v>6</v>
      </c>
      <c r="C50" s="243"/>
      <c r="D50" s="243"/>
      <c r="E50" s="248">
        <v>15</v>
      </c>
      <c r="F50" s="249" t="s">
        <v>215</v>
      </c>
      <c r="G50" s="248">
        <v>15</v>
      </c>
      <c r="H50" s="249" t="s">
        <v>215</v>
      </c>
      <c r="I50" s="249">
        <v>0</v>
      </c>
      <c r="J50" s="249" t="s">
        <v>216</v>
      </c>
      <c r="K50" s="250">
        <f t="shared" si="12"/>
        <v>37.5</v>
      </c>
      <c r="L50" s="251">
        <f t="shared" si="13"/>
        <v>0</v>
      </c>
    </row>
    <row r="51" spans="1:13" s="244" customFormat="1" x14ac:dyDescent="0.35">
      <c r="A51" s="247" t="s">
        <v>455</v>
      </c>
      <c r="B51" s="248">
        <v>6</v>
      </c>
      <c r="C51" s="243"/>
      <c r="D51" s="243"/>
      <c r="E51" s="248">
        <v>15</v>
      </c>
      <c r="F51" s="249" t="s">
        <v>215</v>
      </c>
      <c r="G51" s="248">
        <v>15</v>
      </c>
      <c r="H51" s="249" t="s">
        <v>215</v>
      </c>
      <c r="I51" s="249">
        <v>0</v>
      </c>
      <c r="J51" s="249" t="s">
        <v>216</v>
      </c>
      <c r="K51" s="250">
        <f t="shared" si="12"/>
        <v>37.5</v>
      </c>
      <c r="L51" s="251">
        <f t="shared" si="13"/>
        <v>0</v>
      </c>
    </row>
    <row r="52" spans="1:13" x14ac:dyDescent="0.35">
      <c r="A52" s="247" t="s">
        <v>456</v>
      </c>
      <c r="B52" s="203">
        <v>6</v>
      </c>
      <c r="C52" s="200"/>
      <c r="D52" s="200"/>
      <c r="E52" s="203">
        <v>15</v>
      </c>
      <c r="F52" s="249" t="s">
        <v>215</v>
      </c>
      <c r="G52" s="248">
        <v>15</v>
      </c>
      <c r="H52" s="249" t="s">
        <v>215</v>
      </c>
      <c r="I52" s="200">
        <v>0</v>
      </c>
      <c r="J52" s="200" t="s">
        <v>216</v>
      </c>
      <c r="K52" s="221">
        <f t="shared" si="12"/>
        <v>37.5</v>
      </c>
      <c r="L52" s="222">
        <f t="shared" si="13"/>
        <v>0</v>
      </c>
    </row>
    <row r="53" spans="1:13" ht="29" x14ac:dyDescent="0.35">
      <c r="A53" s="210" t="s">
        <v>457</v>
      </c>
      <c r="B53" s="203">
        <v>6</v>
      </c>
      <c r="C53" s="200"/>
      <c r="D53" s="200"/>
      <c r="E53" s="203">
        <v>15</v>
      </c>
      <c r="F53" s="249" t="s">
        <v>215</v>
      </c>
      <c r="G53" s="248">
        <v>15</v>
      </c>
      <c r="H53" s="249" t="s">
        <v>215</v>
      </c>
      <c r="I53" s="200">
        <v>0</v>
      </c>
      <c r="J53" s="200" t="s">
        <v>216</v>
      </c>
      <c r="K53" s="221">
        <f t="shared" si="12"/>
        <v>37.5</v>
      </c>
      <c r="L53" s="222">
        <f t="shared" si="13"/>
        <v>0</v>
      </c>
    </row>
    <row r="54" spans="1:13" s="244" customFormat="1" x14ac:dyDescent="0.35">
      <c r="A54" s="247" t="s">
        <v>458</v>
      </c>
      <c r="B54" s="248">
        <v>6</v>
      </c>
      <c r="C54" s="249"/>
      <c r="D54" s="249"/>
      <c r="E54" s="248">
        <v>15</v>
      </c>
      <c r="F54" s="249" t="s">
        <v>215</v>
      </c>
      <c r="G54" s="248">
        <v>15</v>
      </c>
      <c r="H54" s="249" t="s">
        <v>215</v>
      </c>
      <c r="I54" s="249">
        <v>0</v>
      </c>
      <c r="J54" s="249" t="s">
        <v>216</v>
      </c>
      <c r="K54" s="250">
        <f t="shared" si="12"/>
        <v>37.5</v>
      </c>
      <c r="L54" s="251">
        <f t="shared" si="13"/>
        <v>0</v>
      </c>
    </row>
    <row r="55" spans="1:13" s="244" customFormat="1" x14ac:dyDescent="0.35">
      <c r="A55" s="276" t="s">
        <v>459</v>
      </c>
      <c r="B55" s="249">
        <v>6</v>
      </c>
      <c r="C55" s="249"/>
      <c r="D55" s="249"/>
      <c r="E55" s="249">
        <v>15</v>
      </c>
      <c r="F55" s="249" t="s">
        <v>215</v>
      </c>
      <c r="G55" s="249">
        <v>15</v>
      </c>
      <c r="H55" s="249" t="s">
        <v>215</v>
      </c>
      <c r="I55" s="249">
        <v>0</v>
      </c>
      <c r="J55" s="249" t="s">
        <v>216</v>
      </c>
      <c r="K55" s="250">
        <f t="shared" si="12"/>
        <v>37.5</v>
      </c>
      <c r="L55" s="251">
        <f t="shared" ref="L55" si="14">IF(F55="oui",0,E55*1.5)+IF(H55="oui",0,G55*1)+IF(J55="oui",0,I55*2/3)</f>
        <v>0</v>
      </c>
    </row>
    <row r="56" spans="1:13" x14ac:dyDescent="0.35">
      <c r="A56" s="7" t="s">
        <v>461</v>
      </c>
      <c r="B56" s="200">
        <v>30</v>
      </c>
      <c r="C56" s="201"/>
      <c r="D56" s="200"/>
      <c r="E56" s="200">
        <v>0</v>
      </c>
      <c r="F56" s="200" t="s">
        <v>216</v>
      </c>
      <c r="G56" s="200">
        <v>15</v>
      </c>
      <c r="H56" s="200" t="s">
        <v>216</v>
      </c>
      <c r="I56" s="200">
        <v>0</v>
      </c>
      <c r="J56" s="200" t="s">
        <v>216</v>
      </c>
      <c r="K56" s="221">
        <f t="shared" si="12"/>
        <v>15</v>
      </c>
      <c r="L56" s="222">
        <f>IF(F56="oui",0,E56*1.5)+IF(H56="oui",0,G56*1)+IF(J56="oui",0,I56*2/3)</f>
        <v>15</v>
      </c>
    </row>
    <row r="57" spans="1:13" x14ac:dyDescent="0.35">
      <c r="A57" s="7" t="s">
        <v>462</v>
      </c>
      <c r="B57" s="200">
        <v>2</v>
      </c>
      <c r="C57" s="200"/>
      <c r="D57" s="200"/>
      <c r="E57" s="200">
        <v>0</v>
      </c>
      <c r="F57" s="200" t="s">
        <v>216</v>
      </c>
      <c r="G57" s="200">
        <v>15</v>
      </c>
      <c r="H57" s="245" t="s">
        <v>216</v>
      </c>
      <c r="I57" s="200">
        <v>0</v>
      </c>
      <c r="J57" s="200" t="s">
        <v>216</v>
      </c>
      <c r="K57" s="221">
        <f t="shared" si="12"/>
        <v>15</v>
      </c>
      <c r="L57" s="222">
        <f t="shared" ref="L57:L59" si="15">IF(F57="oui",0,E57*1.5)+IF(H57="oui",0,G57*1)+IF(J57="oui",0,I57*2/3)</f>
        <v>15</v>
      </c>
    </row>
    <row r="58" spans="1:13" x14ac:dyDescent="0.35">
      <c r="A58" s="230" t="s">
        <v>506</v>
      </c>
      <c r="B58" s="293" t="s">
        <v>505</v>
      </c>
      <c r="C58" s="280"/>
      <c r="D58" s="281"/>
      <c r="E58" s="212">
        <v>0</v>
      </c>
      <c r="F58" s="211" t="s">
        <v>216</v>
      </c>
      <c r="G58" s="212">
        <v>0</v>
      </c>
      <c r="H58" s="211" t="s">
        <v>216</v>
      </c>
      <c r="I58" s="211">
        <v>100</v>
      </c>
      <c r="J58" s="211" t="s">
        <v>216</v>
      </c>
      <c r="K58" s="282">
        <f t="shared" si="12"/>
        <v>66.666666666666671</v>
      </c>
      <c r="L58" s="283">
        <f t="shared" si="15"/>
        <v>66.666666666666671</v>
      </c>
    </row>
    <row r="59" spans="1:13" ht="15" thickBot="1" x14ac:dyDescent="0.4">
      <c r="A59" s="231"/>
      <c r="B59" s="232"/>
      <c r="C59" s="236"/>
      <c r="D59" s="285"/>
      <c r="E59" s="286"/>
      <c r="F59" s="284"/>
      <c r="G59" s="286"/>
      <c r="H59" s="284"/>
      <c r="I59" s="284"/>
      <c r="J59" s="284"/>
      <c r="K59" s="239">
        <f t="shared" si="12"/>
        <v>0</v>
      </c>
      <c r="L59" s="240">
        <f t="shared" si="15"/>
        <v>0</v>
      </c>
    </row>
    <row r="60" spans="1:13" ht="15" thickBot="1" x14ac:dyDescent="0.4">
      <c r="A60" s="181"/>
      <c r="C60" s="181"/>
      <c r="D60" s="287" t="s">
        <v>53</v>
      </c>
      <c r="E60" s="288">
        <f>SUM(E43:E59)</f>
        <v>156</v>
      </c>
      <c r="F60" s="288"/>
      <c r="G60" s="288">
        <f>SUM(G43:G59)</f>
        <v>224</v>
      </c>
      <c r="H60" s="288"/>
      <c r="I60" s="288">
        <f>SUM(I43:I59)</f>
        <v>100</v>
      </c>
      <c r="J60" s="288"/>
      <c r="K60" s="223">
        <f>SUM(K43:K57)</f>
        <v>458</v>
      </c>
      <c r="L60" s="224">
        <f>SUM(L43:L57)</f>
        <v>65</v>
      </c>
      <c r="M60" s="265"/>
    </row>
    <row r="61" spans="1:13" ht="15" thickBot="1" x14ac:dyDescent="0.4"/>
    <row r="62" spans="1:13" x14ac:dyDescent="0.35">
      <c r="A62" s="428" t="s">
        <v>496</v>
      </c>
      <c r="B62" s="429"/>
      <c r="C62" s="429"/>
      <c r="D62" s="429"/>
      <c r="E62" s="429"/>
      <c r="F62" s="429"/>
      <c r="G62" s="429"/>
      <c r="H62" s="429"/>
      <c r="I62" s="429"/>
      <c r="J62" s="429"/>
      <c r="K62" s="429"/>
      <c r="L62" s="430"/>
    </row>
    <row r="63" spans="1:13" x14ac:dyDescent="0.35">
      <c r="A63" s="151" t="s">
        <v>203</v>
      </c>
      <c r="B63" s="423" t="s">
        <v>487</v>
      </c>
      <c r="C63" s="424"/>
      <c r="D63" s="425"/>
      <c r="E63" s="426"/>
      <c r="F63" s="426"/>
      <c r="G63" s="426"/>
      <c r="H63" s="426"/>
      <c r="I63" s="426"/>
      <c r="J63" s="426"/>
      <c r="K63" s="426"/>
      <c r="L63" s="427"/>
    </row>
    <row r="64" spans="1:13" ht="44" thickBot="1" x14ac:dyDescent="0.4">
      <c r="A64" s="149" t="s">
        <v>204</v>
      </c>
      <c r="B64" s="150" t="s">
        <v>205</v>
      </c>
      <c r="C64" s="150" t="s">
        <v>206</v>
      </c>
      <c r="D64" s="150" t="s">
        <v>207</v>
      </c>
      <c r="E64" s="150" t="s">
        <v>208</v>
      </c>
      <c r="F64" s="150" t="s">
        <v>209</v>
      </c>
      <c r="G64" s="150" t="s">
        <v>210</v>
      </c>
      <c r="H64" s="150" t="s">
        <v>209</v>
      </c>
      <c r="I64" s="150" t="s">
        <v>211</v>
      </c>
      <c r="J64" s="150" t="s">
        <v>209</v>
      </c>
      <c r="K64" s="147" t="s">
        <v>212</v>
      </c>
      <c r="L64" s="148" t="s">
        <v>213</v>
      </c>
    </row>
    <row r="65" spans="1:12" x14ac:dyDescent="0.35">
      <c r="A65" s="266" t="s">
        <v>494</v>
      </c>
      <c r="B65" s="205"/>
      <c r="C65" s="196"/>
      <c r="D65" s="196"/>
      <c r="E65" s="196"/>
      <c r="F65" s="196"/>
      <c r="G65" s="196"/>
      <c r="H65" s="196"/>
      <c r="I65" s="196"/>
      <c r="J65" s="196"/>
      <c r="K65" s="263">
        <f t="shared" ref="K65:K67" si="16">E65*1.5+G65+I65*2/3</f>
        <v>0</v>
      </c>
      <c r="L65" s="220">
        <f t="shared" ref="L65:L67" si="17">IF(F65="oui",0,E65*1.5)+IF(H65="oui",0,G65*1)+IF(J65="oui",0,I65*2/3)</f>
        <v>0</v>
      </c>
    </row>
    <row r="66" spans="1:12" x14ac:dyDescent="0.35">
      <c r="A66" s="267"/>
      <c r="B66" s="268"/>
      <c r="C66" s="269"/>
      <c r="D66" s="268"/>
      <c r="E66" s="268"/>
      <c r="F66" s="270"/>
      <c r="G66" s="270"/>
      <c r="H66" s="270"/>
      <c r="I66" s="268"/>
      <c r="J66" s="268"/>
      <c r="K66" s="271">
        <f t="shared" si="16"/>
        <v>0</v>
      </c>
      <c r="L66" s="272">
        <f t="shared" si="17"/>
        <v>0</v>
      </c>
    </row>
    <row r="67" spans="1:12" ht="15" thickBot="1" x14ac:dyDescent="0.4">
      <c r="A67" s="206"/>
      <c r="B67" s="207"/>
      <c r="C67" s="208"/>
      <c r="D67" s="208"/>
      <c r="E67" s="209"/>
      <c r="F67" s="208"/>
      <c r="G67" s="208"/>
      <c r="H67" s="208"/>
      <c r="I67" s="208"/>
      <c r="J67" s="208"/>
      <c r="K67" s="262">
        <f t="shared" si="16"/>
        <v>0</v>
      </c>
      <c r="L67" s="240">
        <f t="shared" si="17"/>
        <v>0</v>
      </c>
    </row>
    <row r="68" spans="1:12" ht="15" thickBot="1" x14ac:dyDescent="0.4">
      <c r="C68" s="181"/>
      <c r="D68" s="228" t="s">
        <v>53</v>
      </c>
      <c r="E68" s="197">
        <f>SUM(E65:E67)</f>
        <v>0</v>
      </c>
      <c r="F68" s="197"/>
      <c r="G68" s="197">
        <f>SUM(G65:G67)</f>
        <v>0</v>
      </c>
      <c r="H68" s="197"/>
      <c r="I68" s="197">
        <f>SUM(I65:I67)</f>
        <v>0</v>
      </c>
      <c r="J68" s="197"/>
      <c r="K68" s="229">
        <f>SUM(K65:K67)</f>
        <v>0</v>
      </c>
      <c r="L68" s="224">
        <f>SUM(L65:L67)</f>
        <v>0</v>
      </c>
    </row>
    <row r="69" spans="1:12" ht="15" thickBot="1" x14ac:dyDescent="0.4">
      <c r="C69" s="181"/>
      <c r="D69" s="181"/>
      <c r="E69" s="181"/>
      <c r="F69" s="181"/>
      <c r="H69" s="181"/>
      <c r="I69" s="181"/>
      <c r="J69" s="181"/>
      <c r="K69" s="181"/>
      <c r="L69" s="181"/>
    </row>
    <row r="70" spans="1:12" ht="15" thickBot="1" x14ac:dyDescent="0.4">
      <c r="C70" s="181"/>
      <c r="D70" s="219" t="s">
        <v>497</v>
      </c>
      <c r="E70" s="217">
        <f>E30+E38+E60+E68</f>
        <v>381</v>
      </c>
      <c r="F70" s="217"/>
      <c r="G70" s="217">
        <f>G30+G38+G60+G68</f>
        <v>665</v>
      </c>
      <c r="H70" s="217"/>
      <c r="I70" s="198">
        <f>I30+I38+I60+I68</f>
        <v>200</v>
      </c>
      <c r="J70" s="217"/>
      <c r="K70" s="289">
        <f>K30+K38+K60+K68</f>
        <v>1210.5</v>
      </c>
      <c r="L70" s="224">
        <f>L30+L38+L60+L68</f>
        <v>401.25</v>
      </c>
    </row>
    <row r="71" spans="1:12" x14ac:dyDescent="0.35">
      <c r="C71" s="181"/>
      <c r="D71" s="181"/>
      <c r="E71" s="181"/>
      <c r="F71" s="181"/>
      <c r="H71" s="181"/>
      <c r="I71" s="181"/>
      <c r="J71" s="181"/>
      <c r="K71" s="181"/>
      <c r="L71" s="181"/>
    </row>
  </sheetData>
  <mergeCells count="13">
    <mergeCell ref="A1:L1"/>
    <mergeCell ref="A2:L2"/>
    <mergeCell ref="B3:C3"/>
    <mergeCell ref="D3:L3"/>
    <mergeCell ref="B33:C33"/>
    <mergeCell ref="D33:L33"/>
    <mergeCell ref="B63:C63"/>
    <mergeCell ref="D63:L63"/>
    <mergeCell ref="A32:L32"/>
    <mergeCell ref="A40:L40"/>
    <mergeCell ref="A62:L62"/>
    <mergeCell ref="B41:C41"/>
    <mergeCell ref="D41:L41"/>
  </mergeCells>
  <dataValidations count="2">
    <dataValidation type="list" allowBlank="1" showInputMessage="1" showErrorMessage="1" sqref="F43:F59 H35 F35 F37 H37 H43:H59 H5:H29 J37 J65 F5:F29 J5:J29 J35 H65 F65 F67 H67 J67 J43:J59" xr:uid="{00000000-0002-0000-0600-000000000000}">
      <formula1>"OUI, NON"</formula1>
    </dataValidation>
    <dataValidation type="list" allowBlank="1" showErrorMessage="1" sqref="J36 F36 H36 J66 F66 H66" xr:uid="{B6444BBF-364B-48FB-88BD-F913E8F4F8EF}">
      <formula1>"OUI,NON"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622C9-211A-489D-A1B2-6F0EB83D4861}">
  <sheetPr>
    <tabColor rgb="FF99CCFF"/>
  </sheetPr>
  <dimension ref="A1:P52"/>
  <sheetViews>
    <sheetView topLeftCell="A31" workbookViewId="0">
      <selection activeCell="E45" sqref="E45"/>
    </sheetView>
  </sheetViews>
  <sheetFormatPr baseColWidth="10" defaultColWidth="11.453125" defaultRowHeight="14.5" x14ac:dyDescent="0.35"/>
  <cols>
    <col min="1" max="1" width="31.81640625" customWidth="1"/>
    <col min="2" max="2" width="41.453125" customWidth="1"/>
    <col min="3" max="10" width="15.54296875" customWidth="1"/>
    <col min="11" max="11" width="18.1796875" customWidth="1"/>
  </cols>
  <sheetData>
    <row r="1" spans="1:16" ht="19" thickBot="1" x14ac:dyDescent="0.5">
      <c r="A1" s="433" t="s">
        <v>222</v>
      </c>
      <c r="B1" s="434"/>
      <c r="C1" s="434"/>
      <c r="D1" s="434"/>
      <c r="E1" s="434"/>
      <c r="F1" s="434"/>
      <c r="G1" s="434"/>
      <c r="H1" s="434"/>
      <c r="I1" s="434"/>
      <c r="J1" s="434"/>
      <c r="K1" s="435"/>
      <c r="M1" s="436" t="s">
        <v>223</v>
      </c>
      <c r="N1" s="437"/>
      <c r="O1" s="437"/>
      <c r="P1" s="438"/>
    </row>
    <row r="2" spans="1:16" ht="16" thickBot="1" x14ac:dyDescent="0.4">
      <c r="A2" s="439" t="s">
        <v>224</v>
      </c>
      <c r="B2" s="440"/>
      <c r="C2" s="441"/>
      <c r="D2" s="442"/>
      <c r="E2" s="442"/>
      <c r="F2" s="442"/>
      <c r="G2" s="442"/>
      <c r="H2" s="442"/>
      <c r="I2" s="442"/>
      <c r="J2" s="442"/>
      <c r="K2" s="443"/>
    </row>
    <row r="3" spans="1:16" ht="15.75" customHeight="1" thickTop="1" x14ac:dyDescent="0.35">
      <c r="A3" s="157" t="s">
        <v>225</v>
      </c>
      <c r="B3" s="158">
        <v>57</v>
      </c>
      <c r="C3" s="444" t="s">
        <v>226</v>
      </c>
      <c r="D3" s="444"/>
      <c r="E3" s="444"/>
      <c r="F3" s="444"/>
      <c r="G3" s="444"/>
      <c r="H3" s="444"/>
      <c r="I3" s="444"/>
      <c r="J3" s="444"/>
      <c r="K3" s="445"/>
      <c r="L3" s="137"/>
      <c r="M3" s="446" t="s">
        <v>227</v>
      </c>
      <c r="N3" s="446"/>
      <c r="O3" s="446"/>
      <c r="P3" s="447"/>
    </row>
    <row r="4" spans="1:16" ht="15.5" x14ac:dyDescent="0.35">
      <c r="A4" s="11" t="s">
        <v>228</v>
      </c>
      <c r="B4" s="59">
        <v>4943</v>
      </c>
      <c r="C4" s="450" t="s">
        <v>229</v>
      </c>
      <c r="D4" s="450"/>
      <c r="E4" s="450"/>
      <c r="F4" s="450"/>
      <c r="G4" s="451">
        <f>H24+(H15/15)+(H29/15)</f>
        <v>2915.0158333333334</v>
      </c>
      <c r="H4" s="452"/>
      <c r="I4" s="452"/>
      <c r="J4" s="452"/>
      <c r="K4" s="453"/>
      <c r="L4" s="137"/>
      <c r="M4" s="448"/>
      <c r="N4" s="448"/>
      <c r="O4" s="448"/>
      <c r="P4" s="449"/>
    </row>
    <row r="5" spans="1:16" ht="15.75" customHeight="1" x14ac:dyDescent="0.35">
      <c r="A5" s="11" t="s">
        <v>230</v>
      </c>
      <c r="B5" s="59">
        <v>3943</v>
      </c>
      <c r="C5" s="454" t="s">
        <v>231</v>
      </c>
      <c r="D5" s="454"/>
      <c r="E5" s="454"/>
      <c r="F5" s="454"/>
      <c r="G5" s="455" t="s">
        <v>232</v>
      </c>
      <c r="H5" s="455"/>
      <c r="I5" s="455"/>
      <c r="J5" s="455"/>
      <c r="K5" s="456"/>
      <c r="L5" s="137"/>
      <c r="M5" s="448"/>
      <c r="N5" s="448"/>
      <c r="O5" s="448"/>
      <c r="P5" s="449"/>
    </row>
    <row r="6" spans="1:16" ht="15.5" x14ac:dyDescent="0.35">
      <c r="A6" s="11" t="s">
        <v>233</v>
      </c>
      <c r="B6" s="59">
        <v>2443</v>
      </c>
      <c r="C6" s="454" t="s">
        <v>231</v>
      </c>
      <c r="D6" s="454"/>
      <c r="E6" s="454"/>
      <c r="F6" s="454"/>
      <c r="G6" s="455" t="s">
        <v>234</v>
      </c>
      <c r="H6" s="455"/>
      <c r="I6" s="455"/>
      <c r="J6" s="455"/>
      <c r="K6" s="456"/>
      <c r="L6" s="138"/>
      <c r="M6" s="448"/>
      <c r="N6" s="448"/>
      <c r="O6" s="448"/>
      <c r="P6" s="449"/>
    </row>
    <row r="7" spans="1:16" ht="16.5" customHeight="1" thickBot="1" x14ac:dyDescent="0.4">
      <c r="A7" s="103" t="s">
        <v>235</v>
      </c>
      <c r="B7" s="104">
        <v>243</v>
      </c>
      <c r="C7" s="457" t="s">
        <v>231</v>
      </c>
      <c r="D7" s="457"/>
      <c r="E7" s="457"/>
      <c r="F7" s="457"/>
      <c r="G7" s="458" t="s">
        <v>236</v>
      </c>
      <c r="H7" s="458"/>
      <c r="I7" s="458"/>
      <c r="J7" s="458"/>
      <c r="K7" s="459"/>
      <c r="L7" s="138"/>
      <c r="M7" s="448"/>
      <c r="N7" s="448"/>
      <c r="O7" s="448"/>
      <c r="P7" s="449"/>
    </row>
    <row r="8" spans="1:16" ht="15" customHeight="1" x14ac:dyDescent="0.35">
      <c r="A8" s="460" t="s">
        <v>237</v>
      </c>
      <c r="B8" s="461"/>
      <c r="C8" s="462"/>
      <c r="D8" s="463"/>
      <c r="E8" s="463"/>
      <c r="F8" s="463"/>
      <c r="G8" s="463"/>
      <c r="H8" s="463"/>
      <c r="I8" s="463"/>
      <c r="J8" s="463"/>
      <c r="K8" s="464"/>
      <c r="L8" s="139"/>
      <c r="M8" s="465" t="s">
        <v>238</v>
      </c>
      <c r="N8" s="448"/>
      <c r="O8" s="448"/>
      <c r="P8" s="449"/>
    </row>
    <row r="9" spans="1:16" ht="15.5" x14ac:dyDescent="0.35">
      <c r="A9" s="11" t="s">
        <v>239</v>
      </c>
      <c r="B9" s="21">
        <v>7</v>
      </c>
      <c r="C9" s="469" t="s">
        <v>240</v>
      </c>
      <c r="D9" s="470"/>
      <c r="E9" s="470"/>
      <c r="F9" s="470"/>
      <c r="G9" s="470"/>
      <c r="H9" s="470"/>
      <c r="I9" s="470"/>
      <c r="J9" s="470"/>
      <c r="K9" s="471"/>
      <c r="L9" s="139"/>
      <c r="M9" s="465"/>
      <c r="N9" s="448"/>
      <c r="O9" s="448"/>
      <c r="P9" s="449"/>
    </row>
    <row r="10" spans="1:16" ht="15.5" x14ac:dyDescent="0.35">
      <c r="A10" s="11" t="s">
        <v>241</v>
      </c>
      <c r="B10" s="21">
        <v>8</v>
      </c>
      <c r="C10" s="472"/>
      <c r="D10" s="299"/>
      <c r="E10" s="299"/>
      <c r="F10" s="299"/>
      <c r="G10" s="299"/>
      <c r="H10" s="299"/>
      <c r="I10" s="299"/>
      <c r="J10" s="299"/>
      <c r="K10" s="473"/>
      <c r="L10" s="139"/>
      <c r="M10" s="465"/>
      <c r="N10" s="448"/>
      <c r="O10" s="448"/>
      <c r="P10" s="449"/>
    </row>
    <row r="11" spans="1:16" ht="15.5" x14ac:dyDescent="0.35">
      <c r="A11" s="11" t="s">
        <v>242</v>
      </c>
      <c r="B11" s="21">
        <v>3</v>
      </c>
      <c r="C11" s="472"/>
      <c r="D11" s="299"/>
      <c r="E11" s="299"/>
      <c r="F11" s="299"/>
      <c r="G11" s="299"/>
      <c r="H11" s="299"/>
      <c r="I11" s="299"/>
      <c r="J11" s="299"/>
      <c r="K11" s="473"/>
      <c r="L11" s="139"/>
      <c r="M11" s="465"/>
      <c r="N11" s="448"/>
      <c r="O11" s="448"/>
      <c r="P11" s="449"/>
    </row>
    <row r="12" spans="1:16" ht="16" thickBot="1" x14ac:dyDescent="0.4">
      <c r="A12" s="103" t="s">
        <v>243</v>
      </c>
      <c r="B12" s="153">
        <v>4</v>
      </c>
      <c r="C12" s="474"/>
      <c r="D12" s="475"/>
      <c r="E12" s="475"/>
      <c r="F12" s="475"/>
      <c r="G12" s="475"/>
      <c r="H12" s="475"/>
      <c r="I12" s="475"/>
      <c r="J12" s="475"/>
      <c r="K12" s="476"/>
      <c r="L12" s="139"/>
      <c r="M12" s="465"/>
      <c r="N12" s="448"/>
      <c r="O12" s="448"/>
      <c r="P12" s="449"/>
    </row>
    <row r="13" spans="1:16" ht="17.149999999999999" customHeight="1" thickBot="1" x14ac:dyDescent="0.4">
      <c r="A13" s="477" t="s">
        <v>244</v>
      </c>
      <c r="B13" s="478"/>
      <c r="C13" s="478"/>
      <c r="D13" s="478"/>
      <c r="E13" s="478"/>
      <c r="F13" s="478"/>
      <c r="G13" s="478"/>
      <c r="H13" s="478"/>
      <c r="I13" s="478"/>
      <c r="J13" s="478"/>
      <c r="K13" s="479"/>
      <c r="L13" s="138"/>
      <c r="M13" s="466"/>
      <c r="N13" s="467"/>
      <c r="O13" s="467"/>
      <c r="P13" s="468"/>
    </row>
    <row r="14" spans="1:16" ht="49.4" customHeight="1" thickBot="1" x14ac:dyDescent="0.4">
      <c r="A14" s="480"/>
      <c r="B14" s="481"/>
      <c r="C14" s="89" t="s">
        <v>245</v>
      </c>
      <c r="D14" s="60" t="s">
        <v>246</v>
      </c>
      <c r="E14" s="89" t="s">
        <v>247</v>
      </c>
      <c r="F14" s="89" t="s">
        <v>248</v>
      </c>
      <c r="G14" s="93" t="s">
        <v>249</v>
      </c>
      <c r="H14" s="89" t="s">
        <v>250</v>
      </c>
      <c r="I14" s="135"/>
      <c r="J14" s="105"/>
      <c r="K14" s="105"/>
      <c r="L14" s="105"/>
      <c r="M14" s="90"/>
      <c r="N14" s="90"/>
      <c r="O14" s="90"/>
      <c r="P14" s="90"/>
    </row>
    <row r="15" spans="1:16" ht="14.5" customHeight="1" thickTop="1" x14ac:dyDescent="0.35">
      <c r="A15" s="482" t="s">
        <v>251</v>
      </c>
      <c r="B15" s="107" t="s">
        <v>252</v>
      </c>
      <c r="C15" s="61">
        <f>SUM(C16:C21)</f>
        <v>571.5</v>
      </c>
      <c r="D15" s="62">
        <f>SUM(D16:D21)</f>
        <v>665</v>
      </c>
      <c r="E15" s="62">
        <f>SUM(E16:E21)</f>
        <v>66.666666666666671</v>
      </c>
      <c r="F15" s="62">
        <f>SUM(F16:F21)</f>
        <v>1303.1666666666665</v>
      </c>
      <c r="G15" s="62">
        <f>SUM(G16:G21)</f>
        <v>401.25</v>
      </c>
      <c r="H15" s="63">
        <f>G15*51.39</f>
        <v>20620.237499999999</v>
      </c>
      <c r="I15" s="140"/>
      <c r="J15" s="485" t="s">
        <v>253</v>
      </c>
      <c r="K15" s="485"/>
      <c r="L15" s="486"/>
    </row>
    <row r="16" spans="1:16" x14ac:dyDescent="0.35">
      <c r="A16" s="483"/>
      <c r="B16" s="108" t="s">
        <v>254</v>
      </c>
      <c r="C16" s="160">
        <f>'6. MAQUETTE'!E30*1.5</f>
        <v>337.5</v>
      </c>
      <c r="D16" s="160">
        <f>'6. MAQUETTE'!G30</f>
        <v>441</v>
      </c>
      <c r="E16" s="160">
        <f>'6. MAQUETTE'!I5*2/3</f>
        <v>0</v>
      </c>
      <c r="F16" s="160">
        <f t="shared" ref="F16:F19" si="0">C16+D16+E16</f>
        <v>778.5</v>
      </c>
      <c r="G16" s="161">
        <f>'6. MAQUETTE'!L30</f>
        <v>336.25</v>
      </c>
      <c r="H16" s="162">
        <f>G16*51.39</f>
        <v>17279.887500000001</v>
      </c>
      <c r="I16" s="140"/>
      <c r="J16" s="487"/>
      <c r="K16" s="487"/>
      <c r="L16" s="488"/>
    </row>
    <row r="17" spans="1:13" x14ac:dyDescent="0.35">
      <c r="A17" s="483"/>
      <c r="B17" s="108" t="s">
        <v>255</v>
      </c>
      <c r="C17" s="160">
        <f>'6. MAQUETTE'!E38*1.5</f>
        <v>0</v>
      </c>
      <c r="D17" s="160">
        <f>'6. MAQUETTE'!G38</f>
        <v>0</v>
      </c>
      <c r="E17" s="160">
        <f>'6. MAQUETTE'!I38*2/3</f>
        <v>0</v>
      </c>
      <c r="F17" s="160">
        <f t="shared" si="0"/>
        <v>0</v>
      </c>
      <c r="G17" s="161">
        <f>'6. MAQUETTE'!L38</f>
        <v>0</v>
      </c>
      <c r="H17" s="162">
        <f t="shared" ref="H17:H21" si="1">G17*51.39</f>
        <v>0</v>
      </c>
      <c r="I17" s="140"/>
      <c r="J17" s="487"/>
      <c r="K17" s="487"/>
      <c r="L17" s="488"/>
    </row>
    <row r="18" spans="1:13" ht="15" thickBot="1" x14ac:dyDescent="0.4">
      <c r="A18" s="483"/>
      <c r="B18" s="108" t="s">
        <v>256</v>
      </c>
      <c r="C18" s="160">
        <f>'6. MAQUETTE'!E60*1.5</f>
        <v>234</v>
      </c>
      <c r="D18" s="160">
        <f>'6. MAQUETTE'!G60</f>
        <v>224</v>
      </c>
      <c r="E18" s="160">
        <f>'6. MAQUETTE'!I60*2/3</f>
        <v>66.666666666666671</v>
      </c>
      <c r="F18" s="160">
        <f t="shared" si="0"/>
        <v>524.66666666666663</v>
      </c>
      <c r="G18" s="161">
        <f>'6. MAQUETTE'!L60</f>
        <v>65</v>
      </c>
      <c r="H18" s="162">
        <f t="shared" si="1"/>
        <v>3340.35</v>
      </c>
      <c r="I18" s="140"/>
      <c r="J18" s="489"/>
      <c r="K18" s="489"/>
      <c r="L18" s="490"/>
      <c r="M18" s="136"/>
    </row>
    <row r="19" spans="1:13" ht="15" thickTop="1" x14ac:dyDescent="0.35">
      <c r="A19" s="483"/>
      <c r="B19" s="108" t="s">
        <v>257</v>
      </c>
      <c r="C19" s="160">
        <f>'6. MAQUETTE'!E68*1.5</f>
        <v>0</v>
      </c>
      <c r="D19" s="160">
        <f>'6. MAQUETTE'!G68</f>
        <v>0</v>
      </c>
      <c r="E19" s="160">
        <f>'6. MAQUETTE'!I68*2/3</f>
        <v>0</v>
      </c>
      <c r="F19" s="160">
        <f t="shared" si="0"/>
        <v>0</v>
      </c>
      <c r="G19" s="161">
        <f>'6. MAQUETTE'!L68</f>
        <v>0</v>
      </c>
      <c r="H19" s="162">
        <f t="shared" si="1"/>
        <v>0</v>
      </c>
      <c r="I19" s="94"/>
      <c r="J19" s="94"/>
      <c r="K19" s="94"/>
      <c r="L19" s="94"/>
    </row>
    <row r="20" spans="1:13" x14ac:dyDescent="0.35">
      <c r="A20" s="483"/>
      <c r="B20" s="108" t="s">
        <v>258</v>
      </c>
      <c r="C20" s="65"/>
      <c r="D20" s="65"/>
      <c r="E20" s="65"/>
      <c r="F20" s="65"/>
      <c r="G20" s="91"/>
      <c r="H20" s="64">
        <f t="shared" si="1"/>
        <v>0</v>
      </c>
      <c r="I20" s="94"/>
      <c r="J20" s="94"/>
      <c r="K20" s="94"/>
      <c r="L20" s="94"/>
    </row>
    <row r="21" spans="1:13" ht="15" thickBot="1" x14ac:dyDescent="0.4">
      <c r="A21" s="484"/>
      <c r="B21" s="109" t="s">
        <v>259</v>
      </c>
      <c r="C21" s="66"/>
      <c r="D21" s="66"/>
      <c r="E21" s="66"/>
      <c r="F21" s="66"/>
      <c r="G21" s="92"/>
      <c r="H21" s="67">
        <f t="shared" si="1"/>
        <v>0</v>
      </c>
      <c r="I21" s="94"/>
      <c r="J21" s="94"/>
      <c r="K21" s="94"/>
      <c r="L21" s="94"/>
    </row>
    <row r="22" spans="1:13" ht="15" customHeight="1" x14ac:dyDescent="0.35">
      <c r="A22" s="498" t="s">
        <v>260</v>
      </c>
      <c r="B22" s="110" t="s">
        <v>261</v>
      </c>
      <c r="C22" s="114"/>
      <c r="D22" s="114"/>
      <c r="E22" s="114"/>
      <c r="F22" s="68">
        <v>573</v>
      </c>
      <c r="G22" s="114"/>
      <c r="H22" s="114"/>
      <c r="I22" s="94"/>
      <c r="J22" s="94"/>
      <c r="K22" s="94"/>
      <c r="L22" s="94"/>
    </row>
    <row r="23" spans="1:13" ht="15" thickBot="1" x14ac:dyDescent="0.4">
      <c r="A23" s="498"/>
      <c r="B23" s="111" t="s">
        <v>262</v>
      </c>
      <c r="C23" s="114"/>
      <c r="D23" s="114"/>
      <c r="E23" s="114"/>
      <c r="F23" s="69">
        <v>1467</v>
      </c>
      <c r="G23" s="114"/>
      <c r="H23" s="114"/>
      <c r="I23" s="94"/>
      <c r="J23" s="141"/>
      <c r="K23" s="141"/>
      <c r="L23" s="141"/>
      <c r="M23" s="142"/>
    </row>
    <row r="24" spans="1:13" ht="43.4" customHeight="1" thickTop="1" thickBot="1" x14ac:dyDescent="0.4">
      <c r="A24" s="499"/>
      <c r="B24" s="112" t="s">
        <v>263</v>
      </c>
      <c r="C24" s="114"/>
      <c r="D24" s="114"/>
      <c r="E24" s="114"/>
      <c r="F24" s="114"/>
      <c r="G24" s="114"/>
      <c r="H24" s="163">
        <f>IF(F15&gt;F22,F23,(F15/F22)*F23)</f>
        <v>1467</v>
      </c>
      <c r="J24" s="500" t="s">
        <v>264</v>
      </c>
      <c r="K24" s="501"/>
      <c r="L24" s="501"/>
      <c r="M24" s="502"/>
    </row>
    <row r="25" spans="1:13" ht="15" customHeight="1" x14ac:dyDescent="0.35">
      <c r="A25" s="503" t="s">
        <v>265</v>
      </c>
      <c r="B25" s="95" t="s">
        <v>266</v>
      </c>
      <c r="C25" s="101"/>
      <c r="D25" s="101"/>
      <c r="E25" s="101"/>
      <c r="F25" s="101"/>
      <c r="G25" s="101"/>
      <c r="H25" s="180">
        <v>200</v>
      </c>
      <c r="I25" s="102"/>
      <c r="J25" s="102"/>
      <c r="K25" s="102"/>
      <c r="L25" s="102"/>
    </row>
    <row r="26" spans="1:13" ht="15" customHeight="1" x14ac:dyDescent="0.35">
      <c r="A26" s="498"/>
      <c r="B26" s="95" t="s">
        <v>267</v>
      </c>
      <c r="C26" s="101"/>
      <c r="D26" s="101"/>
      <c r="E26" s="101"/>
      <c r="F26" s="101"/>
      <c r="G26" s="101"/>
      <c r="H26" s="180">
        <v>300</v>
      </c>
      <c r="I26" s="102"/>
      <c r="J26" s="102"/>
      <c r="K26" s="102"/>
      <c r="L26" s="102"/>
    </row>
    <row r="27" spans="1:13" ht="15" customHeight="1" x14ac:dyDescent="0.35">
      <c r="A27" s="498"/>
      <c r="B27" s="96" t="s">
        <v>268</v>
      </c>
      <c r="C27" s="101"/>
      <c r="D27" s="101"/>
      <c r="E27" s="101"/>
      <c r="F27" s="101"/>
      <c r="G27" s="101"/>
      <c r="H27" s="180">
        <v>600</v>
      </c>
      <c r="I27" s="102"/>
      <c r="J27" s="102"/>
      <c r="K27" s="102"/>
      <c r="L27" s="102"/>
    </row>
    <row r="28" spans="1:13" ht="15" customHeight="1" x14ac:dyDescent="0.35">
      <c r="A28" s="498"/>
      <c r="B28" s="96" t="s">
        <v>269</v>
      </c>
      <c r="C28" s="101"/>
      <c r="D28" s="101"/>
      <c r="E28" s="101"/>
      <c r="F28" s="101"/>
      <c r="G28" s="101"/>
      <c r="H28" s="180"/>
      <c r="I28" s="102"/>
      <c r="J28" s="102"/>
      <c r="K28" s="102"/>
      <c r="L28" s="102"/>
    </row>
    <row r="29" spans="1:13" ht="15" thickBot="1" x14ac:dyDescent="0.4">
      <c r="A29" s="499"/>
      <c r="B29" s="97" t="s">
        <v>270</v>
      </c>
      <c r="C29" s="98"/>
      <c r="D29" s="99"/>
      <c r="E29" s="99"/>
      <c r="F29" s="99"/>
      <c r="G29" s="99"/>
      <c r="H29" s="100">
        <f>SUM(H25:H28)</f>
        <v>1100</v>
      </c>
    </row>
    <row r="30" spans="1:13" ht="15" thickBot="1" x14ac:dyDescent="0.4"/>
    <row r="31" spans="1:13" ht="32.15" customHeight="1" thickTop="1" thickBot="1" x14ac:dyDescent="0.4">
      <c r="A31" s="504" t="s">
        <v>271</v>
      </c>
      <c r="B31" s="505"/>
      <c r="C31" s="506">
        <f>(H15+H29)/(B4-H24)</f>
        <v>6.2486298906789415</v>
      </c>
      <c r="D31" s="507"/>
      <c r="E31" s="507"/>
      <c r="F31" s="508"/>
      <c r="G31" s="70"/>
      <c r="J31" s="500" t="s">
        <v>272</v>
      </c>
      <c r="K31" s="501"/>
      <c r="L31" s="501"/>
      <c r="M31" s="502"/>
    </row>
    <row r="32" spans="1:13" ht="32.15" customHeight="1" thickTop="1" thickBot="1" x14ac:dyDescent="0.4">
      <c r="A32" s="516" t="s">
        <v>273</v>
      </c>
      <c r="B32" s="517"/>
      <c r="C32" s="518">
        <f>IF(C31/15&lt;0,"--",IF(C31/15&lt;=1,1,C31/15))</f>
        <v>1</v>
      </c>
      <c r="D32" s="519"/>
      <c r="E32" s="519"/>
      <c r="F32" s="520"/>
      <c r="G32" s="70"/>
    </row>
    <row r="33" spans="1:13" ht="15" customHeight="1" thickBot="1" x14ac:dyDescent="0.4">
      <c r="A33" s="71"/>
      <c r="B33" s="71"/>
      <c r="C33" s="72"/>
      <c r="D33" s="72"/>
      <c r="E33" s="72"/>
      <c r="F33" s="72"/>
      <c r="G33" s="70"/>
    </row>
    <row r="34" spans="1:13" ht="16.399999999999999" customHeight="1" thickTop="1" thickBot="1" x14ac:dyDescent="0.4">
      <c r="C34" s="521" t="s">
        <v>274</v>
      </c>
      <c r="E34" s="72"/>
      <c r="F34" s="523" t="s">
        <v>275</v>
      </c>
      <c r="G34" s="524"/>
      <c r="H34" s="525"/>
      <c r="K34" s="491" t="s">
        <v>276</v>
      </c>
      <c r="L34" s="492"/>
      <c r="M34" s="493"/>
    </row>
    <row r="35" spans="1:13" ht="46.4" customHeight="1" thickBot="1" x14ac:dyDescent="0.4">
      <c r="C35" s="522"/>
      <c r="E35" s="72"/>
      <c r="F35" s="73" t="s">
        <v>277</v>
      </c>
      <c r="G35" s="74" t="s">
        <v>278</v>
      </c>
      <c r="H35" s="75" t="s">
        <v>279</v>
      </c>
    </row>
    <row r="36" spans="1:13" ht="15.5" x14ac:dyDescent="0.35">
      <c r="A36" s="494" t="s">
        <v>280</v>
      </c>
      <c r="B36" s="130" t="s">
        <v>281</v>
      </c>
      <c r="C36" s="131">
        <f>H15*F43</f>
        <v>20620.237499999999</v>
      </c>
      <c r="D36" s="78"/>
      <c r="E36" s="79" t="s">
        <v>282</v>
      </c>
      <c r="F36" s="159">
        <f>B9</f>
        <v>7</v>
      </c>
      <c r="G36" s="80">
        <f>B4</f>
        <v>4943</v>
      </c>
      <c r="H36" s="81">
        <f>F36*G36</f>
        <v>34601</v>
      </c>
    </row>
    <row r="37" spans="1:13" ht="15.5" x14ac:dyDescent="0.35">
      <c r="A37" s="495"/>
      <c r="B37" s="76" t="s">
        <v>283</v>
      </c>
      <c r="C37" s="77">
        <f>F40*H24</f>
        <v>32274</v>
      </c>
      <c r="D37" s="70"/>
      <c r="E37" s="82" t="s">
        <v>284</v>
      </c>
      <c r="F37" s="159">
        <f>B10</f>
        <v>8</v>
      </c>
      <c r="G37" s="83">
        <f>B5</f>
        <v>3943</v>
      </c>
      <c r="H37" s="12">
        <f t="shared" ref="H37:H39" si="2">F37*G37</f>
        <v>31544</v>
      </c>
    </row>
    <row r="38" spans="1:13" ht="16" thickBot="1" x14ac:dyDescent="0.4">
      <c r="A38" s="495"/>
      <c r="B38" s="119" t="s">
        <v>285</v>
      </c>
      <c r="C38" s="120">
        <f>H29</f>
        <v>1100</v>
      </c>
      <c r="D38" s="70"/>
      <c r="E38" s="82" t="s">
        <v>286</v>
      </c>
      <c r="F38" s="159">
        <f>B11</f>
        <v>3</v>
      </c>
      <c r="G38" s="83">
        <f t="shared" ref="G38:G39" si="3">B6</f>
        <v>2443</v>
      </c>
      <c r="H38" s="12">
        <f t="shared" si="2"/>
        <v>7329</v>
      </c>
    </row>
    <row r="39" spans="1:13" ht="16" thickBot="1" x14ac:dyDescent="0.4">
      <c r="A39" s="496"/>
      <c r="B39" s="133" t="s">
        <v>287</v>
      </c>
      <c r="C39" s="134">
        <f>C36+C37+C38</f>
        <v>53994.237500000003</v>
      </c>
      <c r="D39" s="70"/>
      <c r="E39" s="82" t="s">
        <v>288</v>
      </c>
      <c r="F39" s="159">
        <f>B12</f>
        <v>4</v>
      </c>
      <c r="G39" s="83">
        <f t="shared" si="3"/>
        <v>243</v>
      </c>
      <c r="H39" s="12">
        <f t="shared" si="2"/>
        <v>972</v>
      </c>
    </row>
    <row r="40" spans="1:13" ht="16" thickBot="1" x14ac:dyDescent="0.4">
      <c r="A40" s="497"/>
      <c r="B40" s="121" t="s">
        <v>289</v>
      </c>
      <c r="C40" s="122">
        <f>IFERROR(C39/F40,"0 €")</f>
        <v>2454.2835227272731</v>
      </c>
      <c r="D40" s="70"/>
      <c r="E40" s="84" t="s">
        <v>53</v>
      </c>
      <c r="F40" s="85">
        <f>SUM(F36:F39)</f>
        <v>22</v>
      </c>
      <c r="G40" s="86"/>
      <c r="H40" s="87">
        <f>SUM(H36:H39)</f>
        <v>74446</v>
      </c>
    </row>
    <row r="41" spans="1:13" ht="16" thickBot="1" x14ac:dyDescent="0.4">
      <c r="A41" s="509" t="s">
        <v>279</v>
      </c>
      <c r="B41" s="123" t="s">
        <v>290</v>
      </c>
      <c r="C41" s="124">
        <f>H36+H37+H38+H39</f>
        <v>74446</v>
      </c>
      <c r="D41" s="70"/>
      <c r="E41" s="511" t="s">
        <v>291</v>
      </c>
      <c r="F41" s="480"/>
      <c r="G41" s="480"/>
      <c r="H41" s="88">
        <f>IFERROR(H40/F40,0)</f>
        <v>3383.909090909091</v>
      </c>
    </row>
    <row r="42" spans="1:13" ht="16" thickBot="1" x14ac:dyDescent="0.4">
      <c r="A42" s="510"/>
      <c r="B42" s="125" t="s">
        <v>291</v>
      </c>
      <c r="C42" s="126">
        <f>IFERROR(C41/F40,"0 €")</f>
        <v>3383.909090909091</v>
      </c>
      <c r="D42" s="70"/>
    </row>
    <row r="43" spans="1:13" ht="16" thickBot="1" x14ac:dyDescent="0.4">
      <c r="A43" s="512" t="s">
        <v>292</v>
      </c>
      <c r="B43" s="128" t="s">
        <v>293</v>
      </c>
      <c r="C43" s="129">
        <f>C41-C39</f>
        <v>20451.762499999997</v>
      </c>
      <c r="E43" s="106" t="s">
        <v>294</v>
      </c>
      <c r="F43" s="116">
        <v>1</v>
      </c>
    </row>
    <row r="44" spans="1:13" ht="16" thickBot="1" x14ac:dyDescent="0.4">
      <c r="A44" s="513"/>
      <c r="B44" s="132" t="s">
        <v>295</v>
      </c>
      <c r="C44" s="127">
        <f>C42-C40</f>
        <v>929.62556818181793</v>
      </c>
      <c r="E44" s="117" t="s">
        <v>296</v>
      </c>
    </row>
    <row r="45" spans="1:13" x14ac:dyDescent="0.35">
      <c r="A45" s="177"/>
      <c r="E45" s="118" t="s">
        <v>297</v>
      </c>
    </row>
    <row r="46" spans="1:13" x14ac:dyDescent="0.35">
      <c r="B46" s="115"/>
      <c r="C46" s="115" t="str">
        <f>IF(C43=0,"autofinancé",IF(C43&lt;0,"déficitaire","excédentaire"))</f>
        <v>excédentaire</v>
      </c>
      <c r="E46" s="70"/>
    </row>
    <row r="47" spans="1:13" x14ac:dyDescent="0.35">
      <c r="E47" s="70"/>
    </row>
    <row r="49" spans="1:3" x14ac:dyDescent="0.35">
      <c r="A49" s="154" t="s">
        <v>298</v>
      </c>
      <c r="B49" s="155"/>
      <c r="C49" s="156">
        <f>'2.DESCRIPTION FORMATION'!C70</f>
        <v>0</v>
      </c>
    </row>
    <row r="51" spans="1:3" ht="15" thickBot="1" x14ac:dyDescent="0.4"/>
    <row r="52" spans="1:3" ht="57.75" customHeight="1" thickBot="1" x14ac:dyDescent="0.4">
      <c r="A52" s="514" t="s">
        <v>299</v>
      </c>
      <c r="B52" s="515"/>
      <c r="C52" s="36"/>
    </row>
  </sheetData>
  <mergeCells count="38">
    <mergeCell ref="A41:A42"/>
    <mergeCell ref="E41:G41"/>
    <mergeCell ref="A43:A44"/>
    <mergeCell ref="A52:B52"/>
    <mergeCell ref="A32:B32"/>
    <mergeCell ref="C32:F32"/>
    <mergeCell ref="C34:C35"/>
    <mergeCell ref="F34:H34"/>
    <mergeCell ref="A14:B14"/>
    <mergeCell ref="A15:A21"/>
    <mergeCell ref="J15:L18"/>
    <mergeCell ref="K34:M34"/>
    <mergeCell ref="A36:A40"/>
    <mergeCell ref="A22:A24"/>
    <mergeCell ref="J24:M24"/>
    <mergeCell ref="A25:A29"/>
    <mergeCell ref="A31:B31"/>
    <mergeCell ref="C31:F31"/>
    <mergeCell ref="J31:M31"/>
    <mergeCell ref="A8:B8"/>
    <mergeCell ref="C8:K8"/>
    <mergeCell ref="M8:P13"/>
    <mergeCell ref="C9:K12"/>
    <mergeCell ref="A13:K13"/>
    <mergeCell ref="A1:K1"/>
    <mergeCell ref="M1:P1"/>
    <mergeCell ref="A2:B2"/>
    <mergeCell ref="C2:K2"/>
    <mergeCell ref="C3:K3"/>
    <mergeCell ref="M3:P7"/>
    <mergeCell ref="C4:F4"/>
    <mergeCell ref="G4:K4"/>
    <mergeCell ref="C5:F5"/>
    <mergeCell ref="G5:K5"/>
    <mergeCell ref="C6:F6"/>
    <mergeCell ref="G6:K6"/>
    <mergeCell ref="C7:F7"/>
    <mergeCell ref="G7:K7"/>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count="1">
    <dataValidation type="list" allowBlank="1" showInputMessage="1" showErrorMessage="1" sqref="C52" xr:uid="{3BB3BEFB-6FA0-456D-BBE0-C6B57AE399E2}">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53125" defaultRowHeight="14.5" x14ac:dyDescent="0.35"/>
  <cols>
    <col min="1" max="1" width="62.54296875" customWidth="1"/>
    <col min="2" max="2" width="20.54296875" customWidth="1"/>
    <col min="3" max="3" width="16.81640625" customWidth="1"/>
    <col min="6" max="6" width="13" customWidth="1"/>
  </cols>
  <sheetData>
    <row r="1" spans="1:11" ht="18.5" x14ac:dyDescent="0.45">
      <c r="A1" s="528" t="s">
        <v>300</v>
      </c>
      <c r="B1" s="528"/>
      <c r="C1" s="528"/>
      <c r="D1" s="528"/>
      <c r="E1" s="528"/>
      <c r="F1" s="528"/>
      <c r="G1" s="528"/>
      <c r="H1" s="528"/>
      <c r="I1" s="528"/>
      <c r="J1" s="528"/>
      <c r="K1" s="528"/>
    </row>
    <row r="2" spans="1:11" ht="30" customHeight="1" x14ac:dyDescent="0.35">
      <c r="A2" s="526" t="s">
        <v>301</v>
      </c>
      <c r="B2" s="526"/>
      <c r="C2" s="526"/>
      <c r="D2" s="526"/>
      <c r="E2" s="526"/>
      <c r="F2" s="526"/>
      <c r="G2" s="526"/>
      <c r="H2" s="526"/>
      <c r="I2" s="526"/>
      <c r="J2" s="526"/>
      <c r="K2" s="526"/>
    </row>
    <row r="3" spans="1:11" ht="15.5" x14ac:dyDescent="0.35">
      <c r="A3" s="54" t="s">
        <v>302</v>
      </c>
      <c r="B3" s="15" t="s">
        <v>21</v>
      </c>
      <c r="C3" s="529" t="s">
        <v>489</v>
      </c>
      <c r="D3" s="529"/>
      <c r="E3" s="529" t="s">
        <v>490</v>
      </c>
      <c r="F3" s="529"/>
      <c r="G3" s="529"/>
      <c r="H3" s="529"/>
      <c r="I3" s="529"/>
      <c r="J3" s="529"/>
      <c r="K3" s="529"/>
    </row>
    <row r="4" spans="1:11" ht="15.5" x14ac:dyDescent="0.35">
      <c r="A4" s="54" t="s">
        <v>305</v>
      </c>
      <c r="B4" s="15"/>
      <c r="C4" s="529" t="s">
        <v>303</v>
      </c>
      <c r="D4" s="529"/>
      <c r="E4" s="529" t="s">
        <v>304</v>
      </c>
      <c r="F4" s="529"/>
      <c r="G4" s="529"/>
      <c r="H4" s="529"/>
      <c r="I4" s="529"/>
      <c r="J4" s="529"/>
      <c r="K4" s="529"/>
    </row>
    <row r="5" spans="1:11" ht="27.75" customHeight="1" x14ac:dyDescent="0.35">
      <c r="A5" s="54" t="s">
        <v>306</v>
      </c>
      <c r="B5" s="20"/>
      <c r="C5" s="529" t="s">
        <v>303</v>
      </c>
      <c r="D5" s="529"/>
      <c r="E5" s="531" t="s">
        <v>307</v>
      </c>
      <c r="F5" s="532"/>
      <c r="G5" s="532"/>
      <c r="H5" s="532"/>
      <c r="I5" s="532"/>
      <c r="J5" s="532"/>
      <c r="K5" s="533"/>
    </row>
    <row r="6" spans="1:11" ht="39.75" customHeight="1" x14ac:dyDescent="0.35">
      <c r="A6" s="55" t="s">
        <v>308</v>
      </c>
      <c r="B6" s="37"/>
      <c r="C6" s="530" t="s">
        <v>303</v>
      </c>
      <c r="D6" s="530"/>
      <c r="E6" s="531" t="s">
        <v>307</v>
      </c>
      <c r="F6" s="532"/>
      <c r="G6" s="532"/>
      <c r="H6" s="532"/>
      <c r="I6" s="532"/>
      <c r="J6" s="532"/>
      <c r="K6" s="533"/>
    </row>
    <row r="7" spans="1:11" ht="15.5" x14ac:dyDescent="0.35">
      <c r="A7" s="527" t="s">
        <v>309</v>
      </c>
      <c r="B7" s="527"/>
      <c r="C7" s="527"/>
      <c r="D7" s="527"/>
      <c r="E7" s="527"/>
      <c r="F7" s="527"/>
      <c r="G7" s="527"/>
      <c r="H7" s="527"/>
      <c r="I7" s="527"/>
      <c r="J7" s="527"/>
      <c r="K7" s="527"/>
    </row>
    <row r="8" spans="1:11" ht="30.75" customHeight="1" x14ac:dyDescent="0.35">
      <c r="A8" s="54" t="s">
        <v>310</v>
      </c>
      <c r="B8" s="20"/>
      <c r="C8" s="530" t="s">
        <v>303</v>
      </c>
      <c r="D8" s="530"/>
      <c r="E8" s="531" t="s">
        <v>307</v>
      </c>
      <c r="F8" s="532"/>
      <c r="G8" s="532"/>
      <c r="H8" s="532"/>
      <c r="I8" s="532"/>
      <c r="J8" s="532"/>
      <c r="K8" s="533"/>
    </row>
    <row r="9" spans="1:11" ht="34.5" customHeight="1" x14ac:dyDescent="0.35">
      <c r="A9" s="54" t="s">
        <v>311</v>
      </c>
      <c r="B9" s="20"/>
      <c r="C9" s="530" t="s">
        <v>303</v>
      </c>
      <c r="D9" s="530"/>
      <c r="E9" s="531" t="s">
        <v>307</v>
      </c>
      <c r="F9" s="532"/>
      <c r="G9" s="532"/>
      <c r="H9" s="532"/>
      <c r="I9" s="532"/>
      <c r="J9" s="532"/>
      <c r="K9" s="533"/>
    </row>
    <row r="10" spans="1:11" ht="17.25" customHeight="1" x14ac:dyDescent="0.35">
      <c r="A10" s="2" t="s">
        <v>312</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6" sqref="A6"/>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45" t="s">
        <v>313</v>
      </c>
      <c r="B1" s="346"/>
      <c r="C1" s="346"/>
    </row>
    <row r="2" spans="1:3" ht="15" thickBot="1" x14ac:dyDescent="0.4">
      <c r="A2" s="361" t="s">
        <v>314</v>
      </c>
      <c r="B2" s="361"/>
      <c r="C2" s="361"/>
    </row>
    <row r="3" spans="1:3" ht="16" thickBot="1" x14ac:dyDescent="0.4">
      <c r="A3" s="534" t="s">
        <v>315</v>
      </c>
      <c r="B3" s="535"/>
      <c r="C3" s="536"/>
    </row>
    <row r="4" spans="1:3" ht="15.5" x14ac:dyDescent="0.35">
      <c r="A4" s="28"/>
      <c r="B4" s="28" t="s">
        <v>316</v>
      </c>
      <c r="C4" s="28" t="s">
        <v>317</v>
      </c>
    </row>
    <row r="5" spans="1:3" x14ac:dyDescent="0.35">
      <c r="A5" s="29" t="s">
        <v>318</v>
      </c>
      <c r="B5" s="13"/>
      <c r="C5" s="14"/>
    </row>
    <row r="6" spans="1:3" x14ac:dyDescent="0.35">
      <c r="A6" s="29" t="s">
        <v>319</v>
      </c>
      <c r="B6" s="30">
        <v>0</v>
      </c>
      <c r="C6" s="30">
        <v>0</v>
      </c>
    </row>
    <row r="7" spans="1:3" x14ac:dyDescent="0.35">
      <c r="A7" s="31" t="s">
        <v>320</v>
      </c>
      <c r="B7" s="32"/>
      <c r="C7" s="14"/>
    </row>
    <row r="8" spans="1:3" x14ac:dyDescent="0.35">
      <c r="A8" s="31" t="s">
        <v>321</v>
      </c>
      <c r="B8" s="32"/>
      <c r="C8" s="33"/>
    </row>
    <row r="9" spans="1:3" x14ac:dyDescent="0.35">
      <c r="A9" s="29" t="s">
        <v>322</v>
      </c>
      <c r="B9" s="32"/>
      <c r="C9" s="33"/>
    </row>
    <row r="10" spans="1:3" x14ac:dyDescent="0.35">
      <c r="A10" s="29" t="s">
        <v>323</v>
      </c>
      <c r="B10" s="32"/>
      <c r="C10" s="33"/>
    </row>
    <row r="11" spans="1:3" x14ac:dyDescent="0.35">
      <c r="A11" s="31" t="s">
        <v>324</v>
      </c>
      <c r="B11" s="32"/>
      <c r="C11" s="33"/>
    </row>
    <row r="12" spans="1:3" x14ac:dyDescent="0.35">
      <c r="A12" s="31" t="s">
        <v>325</v>
      </c>
      <c r="B12" s="32"/>
      <c r="C12" s="34"/>
    </row>
    <row r="13" spans="1:3" x14ac:dyDescent="0.35">
      <c r="A13" s="29" t="s">
        <v>326</v>
      </c>
      <c r="B13" s="32"/>
      <c r="C13" s="34"/>
    </row>
    <row r="14" spans="1:3" x14ac:dyDescent="0.35">
      <c r="A14" s="29" t="s">
        <v>327</v>
      </c>
      <c r="B14" s="32"/>
      <c r="C14" s="34"/>
    </row>
    <row r="15" spans="1:3" x14ac:dyDescent="0.35">
      <c r="A15" s="31" t="s">
        <v>328</v>
      </c>
      <c r="B15" s="32"/>
      <c r="C15" s="34"/>
    </row>
    <row r="19" spans="1:2" ht="15" thickBot="1" x14ac:dyDescent="0.4"/>
    <row r="20" spans="1:2" ht="65.25" customHeight="1" thickBot="1" x14ac:dyDescent="0.4">
      <c r="A20" s="35" t="s">
        <v>329</v>
      </c>
      <c r="B20" s="3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453125" bestFit="1" customWidth="1"/>
  </cols>
  <sheetData>
    <row r="1" spans="1:12" x14ac:dyDescent="0.35">
      <c r="A1" t="s">
        <v>330</v>
      </c>
      <c r="D1" t="s">
        <v>2</v>
      </c>
      <c r="F1" t="s">
        <v>331</v>
      </c>
      <c r="G1" t="s">
        <v>332</v>
      </c>
      <c r="H1" t="s">
        <v>333</v>
      </c>
      <c r="I1" t="s">
        <v>334</v>
      </c>
      <c r="J1" t="s">
        <v>335</v>
      </c>
      <c r="K1" t="s">
        <v>336</v>
      </c>
      <c r="L1" t="s">
        <v>337</v>
      </c>
    </row>
    <row r="2" spans="1:12" x14ac:dyDescent="0.35">
      <c r="A2" t="s">
        <v>338</v>
      </c>
      <c r="B2" t="s">
        <v>21</v>
      </c>
      <c r="C2" t="s">
        <v>190</v>
      </c>
      <c r="D2" t="s">
        <v>339</v>
      </c>
      <c r="E2" t="s">
        <v>340</v>
      </c>
      <c r="F2" t="s">
        <v>341</v>
      </c>
      <c r="G2" t="s">
        <v>342</v>
      </c>
      <c r="H2" t="s">
        <v>343</v>
      </c>
      <c r="I2" t="s">
        <v>344</v>
      </c>
      <c r="J2" t="s">
        <v>345</v>
      </c>
      <c r="K2" t="s">
        <v>216</v>
      </c>
      <c r="L2" t="s">
        <v>346</v>
      </c>
    </row>
    <row r="3" spans="1:12" x14ac:dyDescent="0.35">
      <c r="A3" t="s">
        <v>10</v>
      </c>
      <c r="B3" t="s">
        <v>187</v>
      </c>
      <c r="C3" t="s">
        <v>184</v>
      </c>
      <c r="D3" t="s">
        <v>347</v>
      </c>
      <c r="E3" t="s">
        <v>348</v>
      </c>
      <c r="F3" t="s">
        <v>349</v>
      </c>
      <c r="G3" t="s">
        <v>350</v>
      </c>
      <c r="H3" t="s">
        <v>351</v>
      </c>
      <c r="I3" t="s">
        <v>352</v>
      </c>
      <c r="J3" t="s">
        <v>353</v>
      </c>
      <c r="K3" t="s">
        <v>354</v>
      </c>
      <c r="L3" t="s">
        <v>355</v>
      </c>
    </row>
    <row r="4" spans="1:12" x14ac:dyDescent="0.35">
      <c r="A4" t="s">
        <v>356</v>
      </c>
      <c r="D4" t="s">
        <v>357</v>
      </c>
      <c r="E4" t="s">
        <v>358</v>
      </c>
      <c r="F4" t="s">
        <v>359</v>
      </c>
      <c r="G4" t="s">
        <v>360</v>
      </c>
      <c r="H4" t="s">
        <v>361</v>
      </c>
      <c r="I4" t="s">
        <v>362</v>
      </c>
      <c r="J4" t="s">
        <v>363</v>
      </c>
      <c r="K4" t="s">
        <v>364</v>
      </c>
    </row>
    <row r="5" spans="1:12" x14ac:dyDescent="0.35">
      <c r="A5" t="s">
        <v>365</v>
      </c>
      <c r="B5" t="s">
        <v>366</v>
      </c>
      <c r="D5" t="s">
        <v>367</v>
      </c>
      <c r="E5" t="s">
        <v>368</v>
      </c>
      <c r="F5" t="s">
        <v>12</v>
      </c>
      <c r="G5" t="s">
        <v>369</v>
      </c>
      <c r="H5" t="s">
        <v>370</v>
      </c>
      <c r="J5" t="s">
        <v>25</v>
      </c>
    </row>
    <row r="6" spans="1:12" x14ac:dyDescent="0.35">
      <c r="B6" t="s">
        <v>371</v>
      </c>
      <c r="D6" t="s">
        <v>372</v>
      </c>
      <c r="E6" t="s">
        <v>373</v>
      </c>
      <c r="F6" t="s">
        <v>374</v>
      </c>
      <c r="G6" t="s">
        <v>375</v>
      </c>
      <c r="J6" t="s">
        <v>376</v>
      </c>
    </row>
    <row r="7" spans="1:12" x14ac:dyDescent="0.35">
      <c r="B7" t="s">
        <v>377</v>
      </c>
      <c r="D7" t="s">
        <v>378</v>
      </c>
      <c r="E7" t="s">
        <v>379</v>
      </c>
      <c r="F7" t="s">
        <v>14</v>
      </c>
      <c r="G7" t="s">
        <v>380</v>
      </c>
      <c r="J7" t="s">
        <v>381</v>
      </c>
    </row>
    <row r="8" spans="1:12" x14ac:dyDescent="0.35">
      <c r="D8" t="s">
        <v>382</v>
      </c>
      <c r="E8" t="s">
        <v>383</v>
      </c>
      <c r="F8" t="s">
        <v>384</v>
      </c>
      <c r="G8" t="s">
        <v>385</v>
      </c>
    </row>
    <row r="9" spans="1:12" x14ac:dyDescent="0.35">
      <c r="D9" t="s">
        <v>386</v>
      </c>
      <c r="G9" t="s">
        <v>387</v>
      </c>
    </row>
    <row r="10" spans="1:12" x14ac:dyDescent="0.35">
      <c r="D10" t="s">
        <v>388</v>
      </c>
      <c r="G10" t="s">
        <v>389</v>
      </c>
    </row>
    <row r="11" spans="1:12" x14ac:dyDescent="0.35">
      <c r="D11" t="s">
        <v>390</v>
      </c>
      <c r="G11" t="s">
        <v>391</v>
      </c>
    </row>
    <row r="12" spans="1:12" x14ac:dyDescent="0.35">
      <c r="D12" t="s">
        <v>392</v>
      </c>
      <c r="G12" t="s">
        <v>393</v>
      </c>
    </row>
    <row r="13" spans="1:12" x14ac:dyDescent="0.35">
      <c r="D13" t="s">
        <v>394</v>
      </c>
      <c r="G13" t="s">
        <v>395</v>
      </c>
    </row>
    <row r="14" spans="1:12" x14ac:dyDescent="0.35">
      <c r="D14" t="s">
        <v>396</v>
      </c>
      <c r="G14" t="s">
        <v>397</v>
      </c>
    </row>
    <row r="15" spans="1:12" x14ac:dyDescent="0.35">
      <c r="D15" t="s">
        <v>398</v>
      </c>
      <c r="G15" t="s">
        <v>399</v>
      </c>
    </row>
    <row r="16" spans="1:12" x14ac:dyDescent="0.35">
      <c r="D16" t="s">
        <v>400</v>
      </c>
      <c r="G16" t="s">
        <v>401</v>
      </c>
    </row>
    <row r="17" spans="4:7" x14ac:dyDescent="0.35">
      <c r="D17" t="s">
        <v>402</v>
      </c>
      <c r="G17" t="s">
        <v>403</v>
      </c>
    </row>
    <row r="18" spans="4:7" x14ac:dyDescent="0.35">
      <c r="D18" t="s">
        <v>3</v>
      </c>
      <c r="G18" t="s">
        <v>404</v>
      </c>
    </row>
    <row r="19" spans="4:7" x14ac:dyDescent="0.35">
      <c r="D19" t="s">
        <v>405</v>
      </c>
      <c r="G19" t="s">
        <v>406</v>
      </c>
    </row>
    <row r="20" spans="4:7" x14ac:dyDescent="0.35">
      <c r="G20" t="s">
        <v>407</v>
      </c>
    </row>
    <row r="21" spans="4:7" x14ac:dyDescent="0.35">
      <c r="G21" t="s">
        <v>408</v>
      </c>
    </row>
    <row r="22" spans="4:7" x14ac:dyDescent="0.35">
      <c r="G22" t="s">
        <v>409</v>
      </c>
    </row>
    <row r="23" spans="4:7" x14ac:dyDescent="0.35">
      <c r="G23" t="s">
        <v>410</v>
      </c>
    </row>
    <row r="24" spans="4:7" x14ac:dyDescent="0.35">
      <c r="G24" t="s">
        <v>411</v>
      </c>
    </row>
    <row r="25" spans="4:7" x14ac:dyDescent="0.35">
      <c r="G25" t="s">
        <v>412</v>
      </c>
    </row>
    <row r="26" spans="4:7" x14ac:dyDescent="0.35">
      <c r="G26" t="s">
        <v>413</v>
      </c>
    </row>
    <row r="27" spans="4:7" x14ac:dyDescent="0.35">
      <c r="G27" t="s">
        <v>414</v>
      </c>
    </row>
    <row r="28" spans="4:7" x14ac:dyDescent="0.35">
      <c r="G28" t="s">
        <v>415</v>
      </c>
    </row>
    <row r="29" spans="4:7" x14ac:dyDescent="0.35">
      <c r="G29" t="s">
        <v>416</v>
      </c>
    </row>
    <row r="30" spans="4:7" x14ac:dyDescent="0.35">
      <c r="G30" t="s">
        <v>417</v>
      </c>
    </row>
    <row r="31" spans="4:7" x14ac:dyDescent="0.35">
      <c r="G31" t="s">
        <v>418</v>
      </c>
    </row>
    <row r="32" spans="4:7" x14ac:dyDescent="0.35">
      <c r="G32" t="s">
        <v>419</v>
      </c>
    </row>
    <row r="33" spans="7:7" x14ac:dyDescent="0.35">
      <c r="G33" t="s">
        <v>420</v>
      </c>
    </row>
    <row r="34" spans="7:7" x14ac:dyDescent="0.35">
      <c r="G34" t="s">
        <v>421</v>
      </c>
    </row>
    <row r="35" spans="7:7" x14ac:dyDescent="0.35">
      <c r="G35" t="s">
        <v>422</v>
      </c>
    </row>
    <row r="36" spans="7:7" x14ac:dyDescent="0.35">
      <c r="G36" t="s">
        <v>423</v>
      </c>
    </row>
    <row r="37" spans="7:7" x14ac:dyDescent="0.35">
      <c r="G37" t="s">
        <v>424</v>
      </c>
    </row>
    <row r="38" spans="7:7" x14ac:dyDescent="0.35">
      <c r="G38" t="s">
        <v>425</v>
      </c>
    </row>
    <row r="39" spans="7:7" x14ac:dyDescent="0.35">
      <c r="G39" t="s">
        <v>426</v>
      </c>
    </row>
    <row r="40" spans="7:7" x14ac:dyDescent="0.35">
      <c r="G40" t="s">
        <v>427</v>
      </c>
    </row>
    <row r="41" spans="7:7" x14ac:dyDescent="0.35">
      <c r="G41" t="s">
        <v>428</v>
      </c>
    </row>
    <row r="42" spans="7:7" x14ac:dyDescent="0.35">
      <c r="G42" t="s">
        <v>429</v>
      </c>
    </row>
    <row r="43" spans="7:7" x14ac:dyDescent="0.35">
      <c r="G43" t="s">
        <v>430</v>
      </c>
    </row>
    <row r="44" spans="7:7" x14ac:dyDescent="0.35">
      <c r="G44" t="s">
        <v>431</v>
      </c>
    </row>
    <row r="45" spans="7:7" x14ac:dyDescent="0.35">
      <c r="G45" t="s">
        <v>432</v>
      </c>
    </row>
    <row r="46" spans="7:7" x14ac:dyDescent="0.35">
      <c r="G46" t="s">
        <v>433</v>
      </c>
    </row>
    <row r="47" spans="7:7" x14ac:dyDescent="0.35">
      <c r="G47" t="s">
        <v>434</v>
      </c>
    </row>
    <row r="48" spans="7:7" x14ac:dyDescent="0.35">
      <c r="G48" t="s">
        <v>435</v>
      </c>
    </row>
    <row r="49" spans="7:7" x14ac:dyDescent="0.35">
      <c r="G49" t="s">
        <v>436</v>
      </c>
    </row>
    <row r="50" spans="7:7" x14ac:dyDescent="0.35">
      <c r="G50" t="s">
        <v>437</v>
      </c>
    </row>
    <row r="51" spans="7:7" x14ac:dyDescent="0.35">
      <c r="G51" t="s">
        <v>438</v>
      </c>
    </row>
    <row r="52" spans="7:7" x14ac:dyDescent="0.35">
      <c r="G52" t="s">
        <v>5</v>
      </c>
    </row>
    <row r="53" spans="7:7" x14ac:dyDescent="0.35">
      <c r="G53" t="s">
        <v>439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2023-01-12T15:16:45Z</dcterms:modified>
  <cp:category/>
  <cp:contentStatus/>
</cp:coreProperties>
</file>